
<file path=[Content_Types].xml><?xml version="1.0" encoding="utf-8"?>
<Types xmlns="http://schemas.openxmlformats.org/package/2006/content-types">
  <Default Extension="bin" ContentType="application/vnd.openxmlformats-officedocument.spreadsheetml.printerSettings"/>
  <Default Extension="wmf" ContentType="image/x-w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E:\SKP-PK 2020\skp 2020\"/>
    </mc:Choice>
  </mc:AlternateContent>
  <bookViews>
    <workbookView xWindow="345" yWindow="-45" windowWidth="11355" windowHeight="8385" tabRatio="686" firstSheet="3" activeTab="5"/>
  </bookViews>
  <sheets>
    <sheet name="PENILAIAN A3 (5)" sheetId="20" r:id="rId1"/>
    <sheet name="PENILAIAN A3 (4)" sheetId="19" r:id="rId2"/>
    <sheet name="COVER" sheetId="10" r:id="rId3"/>
    <sheet name="Menu" sheetId="8" r:id="rId4"/>
    <sheet name="DATA SKP" sheetId="9" r:id="rId5"/>
    <sheet name="FORM SKP" sheetId="21" r:id="rId6"/>
    <sheet name="PENGUKURAN" sheetId="17" r:id="rId7"/>
    <sheet name="PERILAKU KERJA" sheetId="3" r:id="rId8"/>
    <sheet name="PENILAIAN" sheetId="4" r:id="rId9"/>
    <sheet name="Sheet1" sheetId="11" r:id="rId10"/>
  </sheets>
  <calcPr calcId="162913"/>
</workbook>
</file>

<file path=xl/calcChain.xml><?xml version="1.0" encoding="utf-8"?>
<calcChain xmlns="http://schemas.openxmlformats.org/spreadsheetml/2006/main">
  <c r="I31" i="21" l="1"/>
  <c r="H30" i="21"/>
  <c r="H9" i="21"/>
  <c r="C9" i="21"/>
  <c r="C8" i="21"/>
  <c r="C7" i="21"/>
  <c r="C6" i="21"/>
  <c r="C5" i="21"/>
  <c r="H43" i="20" l="1"/>
  <c r="H44" i="20" s="1"/>
  <c r="J44" i="20" s="1"/>
  <c r="H42" i="20"/>
  <c r="H41" i="20"/>
  <c r="H40" i="20"/>
  <c r="H39" i="20"/>
  <c r="H38" i="20"/>
  <c r="H37" i="20"/>
  <c r="H36" i="20"/>
  <c r="R32" i="20"/>
  <c r="R31" i="20"/>
  <c r="R30" i="20"/>
  <c r="R29" i="20"/>
  <c r="R28" i="20"/>
  <c r="R26" i="20"/>
  <c r="R25" i="20"/>
  <c r="R24" i="20"/>
  <c r="R23" i="20"/>
  <c r="R22" i="20"/>
  <c r="R20" i="20"/>
  <c r="R19" i="20"/>
  <c r="R18" i="20"/>
  <c r="R17" i="20"/>
  <c r="R16" i="20"/>
  <c r="S13" i="20"/>
  <c r="L10" i="20"/>
  <c r="H42" i="19" l="1"/>
  <c r="H37" i="19"/>
  <c r="H38" i="19"/>
  <c r="H39" i="19"/>
  <c r="H40" i="19"/>
  <c r="H41" i="19"/>
  <c r="F18" i="10"/>
  <c r="F19" i="10"/>
  <c r="R29" i="19"/>
  <c r="R30" i="19"/>
  <c r="R31" i="19"/>
  <c r="R32" i="19"/>
  <c r="R28" i="19"/>
  <c r="R23" i="19"/>
  <c r="R24" i="19"/>
  <c r="R25" i="19"/>
  <c r="R26" i="19"/>
  <c r="R22" i="19"/>
  <c r="R20" i="19"/>
  <c r="R19" i="19"/>
  <c r="R17" i="19"/>
  <c r="R18" i="19"/>
  <c r="R16" i="19"/>
  <c r="S13" i="19"/>
  <c r="L10" i="19"/>
  <c r="H36" i="19"/>
  <c r="D13" i="17" l="1"/>
  <c r="K13" i="17" s="1"/>
  <c r="J13" i="17" s="1"/>
  <c r="C14" i="17"/>
  <c r="C13" i="17"/>
  <c r="C12" i="17"/>
  <c r="I13" i="17"/>
  <c r="H13" i="17"/>
  <c r="O13" i="17" s="1"/>
  <c r="G13" i="17"/>
  <c r="N13" i="17" s="1"/>
  <c r="Z13" i="17" s="1"/>
  <c r="F13" i="17"/>
  <c r="AC13" i="17" s="1"/>
  <c r="E13" i="17"/>
  <c r="L13" i="17" s="1"/>
  <c r="B13" i="17"/>
  <c r="B12" i="17"/>
  <c r="AI13" i="17" l="1"/>
  <c r="AB13" i="17"/>
  <c r="AF13" i="17"/>
  <c r="AD13" i="17" s="1"/>
  <c r="AH13" i="17"/>
  <c r="W13" i="17"/>
  <c r="AA13" i="17"/>
  <c r="AE13" i="17" s="1"/>
  <c r="AG13" i="17"/>
  <c r="B8" i="17"/>
  <c r="I14" i="17"/>
  <c r="H14" i="17"/>
  <c r="O14" i="17" s="1"/>
  <c r="G14" i="17"/>
  <c r="F14" i="17"/>
  <c r="AC14" i="17" s="1"/>
  <c r="E14" i="17"/>
  <c r="L14" i="17" s="1"/>
  <c r="W14" i="17"/>
  <c r="B14" i="17"/>
  <c r="I12" i="17"/>
  <c r="H12" i="17"/>
  <c r="O12" i="17" s="1"/>
  <c r="G12" i="17"/>
  <c r="N12" i="17" s="1"/>
  <c r="Z12" i="17" s="1"/>
  <c r="F12" i="17"/>
  <c r="AC12" i="17" s="1"/>
  <c r="E12" i="17"/>
  <c r="L12" i="17" s="1"/>
  <c r="D12" i="17"/>
  <c r="K12" i="17" s="1"/>
  <c r="I11" i="17"/>
  <c r="H11" i="17"/>
  <c r="O11" i="17" s="1"/>
  <c r="G11" i="17"/>
  <c r="F11" i="17"/>
  <c r="AC11" i="17" s="1"/>
  <c r="E11" i="17"/>
  <c r="L11" i="17" s="1"/>
  <c r="D11" i="17"/>
  <c r="K11" i="17" s="1"/>
  <c r="C11" i="17"/>
  <c r="B11" i="17"/>
  <c r="I10" i="17"/>
  <c r="H10" i="17"/>
  <c r="O10" i="17" s="1"/>
  <c r="G10" i="17"/>
  <c r="N10" i="17" s="1"/>
  <c r="AF10" i="17" s="1"/>
  <c r="F10" i="17"/>
  <c r="AC10" i="17" s="1"/>
  <c r="E10" i="17"/>
  <c r="L10" i="17" s="1"/>
  <c r="D10" i="17"/>
  <c r="K10" i="17" s="1"/>
  <c r="C10" i="17"/>
  <c r="B10" i="17"/>
  <c r="I9" i="17"/>
  <c r="H9" i="17"/>
  <c r="O9" i="17" s="1"/>
  <c r="G9" i="17"/>
  <c r="F9" i="17"/>
  <c r="AC9" i="17" s="1"/>
  <c r="E9" i="17"/>
  <c r="L9" i="17" s="1"/>
  <c r="D9" i="17"/>
  <c r="K9" i="17" s="1"/>
  <c r="C9" i="17"/>
  <c r="B9" i="17"/>
  <c r="I8" i="17"/>
  <c r="AH8" i="17" s="1"/>
  <c r="H8" i="17"/>
  <c r="O8" i="17" s="1"/>
  <c r="G8" i="17"/>
  <c r="F8" i="17"/>
  <c r="AC8" i="17" s="1"/>
  <c r="E8" i="17"/>
  <c r="L8" i="17" s="1"/>
  <c r="D8" i="17"/>
  <c r="K8" i="17" s="1"/>
  <c r="C8" i="17"/>
  <c r="A4" i="17"/>
  <c r="AH11" i="17" l="1"/>
  <c r="AA12" i="17"/>
  <c r="AE12" i="17" s="1"/>
  <c r="AI9" i="17"/>
  <c r="AI14" i="17"/>
  <c r="AO13" i="17"/>
  <c r="AN13" i="17"/>
  <c r="AM13" i="17"/>
  <c r="AJ13" i="17"/>
  <c r="Q13" i="17" s="1"/>
  <c r="AI11" i="17"/>
  <c r="AH14" i="17"/>
  <c r="AF8" i="17"/>
  <c r="AH9" i="17"/>
  <c r="AG10" i="17"/>
  <c r="AG12" i="17"/>
  <c r="AN12" i="17" s="1"/>
  <c r="AA14" i="17"/>
  <c r="AE14" i="17" s="1"/>
  <c r="W8" i="17"/>
  <c r="W10" i="17"/>
  <c r="AA9" i="17"/>
  <c r="AE9" i="17" s="1"/>
  <c r="AA11" i="17"/>
  <c r="AE11" i="17" s="1"/>
  <c r="W12" i="17"/>
  <c r="AB12" i="17"/>
  <c r="J12" i="17"/>
  <c r="AB8" i="17"/>
  <c r="J8" i="17"/>
  <c r="J9" i="17"/>
  <c r="AB9" i="17"/>
  <c r="AB10" i="17"/>
  <c r="J10" i="17"/>
  <c r="AB11" i="17"/>
  <c r="J11" i="17"/>
  <c r="AF12" i="17"/>
  <c r="AD12" i="17" s="1"/>
  <c r="AA8" i="17"/>
  <c r="AE8" i="17" s="1"/>
  <c r="AI8" i="17"/>
  <c r="AA10" i="17"/>
  <c r="AE10" i="17" s="1"/>
  <c r="AI10" i="17"/>
  <c r="AI12" i="17"/>
  <c r="Z8" i="17"/>
  <c r="N9" i="17"/>
  <c r="Z9" i="17" s="1"/>
  <c r="W9" i="17"/>
  <c r="Z10" i="17"/>
  <c r="AD10" i="17" s="1"/>
  <c r="AH10" i="17"/>
  <c r="N11" i="17"/>
  <c r="Z11" i="17" s="1"/>
  <c r="W11" i="17"/>
  <c r="AH12" i="17"/>
  <c r="N14" i="17"/>
  <c r="Z14" i="17" s="1"/>
  <c r="AM12" i="17" l="1"/>
  <c r="AO12" i="17"/>
  <c r="AP13" i="17"/>
  <c r="AQ13" i="17" s="1"/>
  <c r="AR13" i="17" s="1"/>
  <c r="X13" i="17"/>
  <c r="AM10" i="17"/>
  <c r="AF14" i="17"/>
  <c r="AD14" i="17" s="1"/>
  <c r="AM14" i="17" s="1"/>
  <c r="AG8" i="17"/>
  <c r="AO8" i="17" s="1"/>
  <c r="AG9" i="17"/>
  <c r="AN9" i="17" s="1"/>
  <c r="AP12" i="17"/>
  <c r="AQ12" i="17" s="1"/>
  <c r="AR12" i="17" s="1"/>
  <c r="AG14" i="17"/>
  <c r="AN14" i="17" s="1"/>
  <c r="AF9" i="17"/>
  <c r="AB14" i="17"/>
  <c r="J14" i="17"/>
  <c r="AG11" i="17"/>
  <c r="AJ10" i="17"/>
  <c r="Q10" i="17" s="1"/>
  <c r="R10" i="17" s="1"/>
  <c r="AF11" i="17"/>
  <c r="AD11" i="17" s="1"/>
  <c r="AN10" i="17"/>
  <c r="AD9" i="17"/>
  <c r="AM9" i="17" s="1"/>
  <c r="AO10" i="17"/>
  <c r="AJ12" i="17"/>
  <c r="Q12" i="17" s="1"/>
  <c r="R12" i="17" s="1"/>
  <c r="AO14" i="17" l="1"/>
  <c r="AP14" i="17" s="1"/>
  <c r="AQ14" i="17" s="1"/>
  <c r="AR14" i="17" s="1"/>
  <c r="AO9" i="17"/>
  <c r="AP9" i="17" s="1"/>
  <c r="X12" i="17"/>
  <c r="AN8" i="17"/>
  <c r="AD8" i="17"/>
  <c r="X10" i="17"/>
  <c r="AP10" i="17"/>
  <c r="AQ10" i="17" s="1"/>
  <c r="AJ9" i="17"/>
  <c r="Q9" i="17" s="1"/>
  <c r="R9" i="17" s="1"/>
  <c r="AM11" i="17"/>
  <c r="AJ11" i="17"/>
  <c r="Q11" i="17" s="1"/>
  <c r="R11" i="17" s="1"/>
  <c r="AO11" i="17"/>
  <c r="AN11" i="17"/>
  <c r="AJ14" i="17"/>
  <c r="Q14" i="17" s="1"/>
  <c r="R14" i="17" s="1"/>
  <c r="X14" i="17" l="1"/>
  <c r="AM8" i="17"/>
  <c r="AP8" i="17" s="1"/>
  <c r="AJ8" i="17"/>
  <c r="Q8" i="17" s="1"/>
  <c r="X9" i="17"/>
  <c r="X11" i="17"/>
  <c r="AR10" i="17"/>
  <c r="AQ9" i="17"/>
  <c r="AR9" i="17" s="1"/>
  <c r="AP11" i="17"/>
  <c r="W23" i="17" l="1"/>
  <c r="R8" i="17"/>
  <c r="R18" i="17" s="1"/>
  <c r="AQ8" i="17"/>
  <c r="AQ18" i="17" s="1"/>
  <c r="AQ11" i="17"/>
  <c r="AR11" i="17" s="1"/>
  <c r="X8" i="17" l="1"/>
  <c r="B19" i="17"/>
  <c r="AR8" i="17"/>
  <c r="H18" i="3"/>
  <c r="E10" i="3" l="1"/>
  <c r="I41" i="4"/>
  <c r="H40" i="4"/>
  <c r="F40" i="4"/>
  <c r="H39" i="4"/>
  <c r="F39" i="4"/>
  <c r="H38" i="4"/>
  <c r="F38" i="4"/>
  <c r="H37" i="4"/>
  <c r="F37" i="4"/>
  <c r="H36" i="4"/>
  <c r="F36" i="4"/>
  <c r="H35" i="4"/>
  <c r="F35" i="4"/>
  <c r="G30" i="4"/>
  <c r="G29" i="4"/>
  <c r="G28" i="4"/>
  <c r="G27" i="4"/>
  <c r="G26" i="4"/>
  <c r="H162" i="4" s="1"/>
  <c r="G21" i="4"/>
  <c r="I144" i="4" s="1"/>
  <c r="H11" i="4"/>
  <c r="A9" i="4"/>
  <c r="H19" i="3"/>
  <c r="H43" i="19" s="1"/>
  <c r="H44" i="19" s="1"/>
  <c r="J44" i="19" s="1"/>
  <c r="I17" i="3"/>
  <c r="I16" i="3"/>
  <c r="I39" i="4" s="1"/>
  <c r="I15" i="3"/>
  <c r="I38" i="4" s="1"/>
  <c r="I14" i="3"/>
  <c r="I37" i="4" s="1"/>
  <c r="I13" i="3"/>
  <c r="I36" i="4" s="1"/>
  <c r="I12" i="3"/>
  <c r="I35" i="4" s="1"/>
  <c r="F22" i="10"/>
  <c r="F21" i="10"/>
  <c r="F20" i="10"/>
  <c r="H34" i="19" l="1"/>
  <c r="J34" i="19" s="1"/>
  <c r="J45" i="19" s="1"/>
  <c r="H34" i="20"/>
  <c r="J34" i="20" s="1"/>
  <c r="J45" i="20" s="1"/>
  <c r="M25" i="17"/>
  <c r="J17" i="3"/>
  <c r="H41" i="4"/>
  <c r="D3" i="3"/>
  <c r="G14" i="4"/>
  <c r="B153" i="4" s="1"/>
  <c r="G23" i="4"/>
  <c r="J12" i="3"/>
  <c r="G20" i="4"/>
  <c r="H143" i="4" s="1"/>
  <c r="J16" i="3"/>
  <c r="G22" i="4"/>
  <c r="G24" i="4"/>
  <c r="G18" i="4"/>
  <c r="G16" i="4"/>
  <c r="M26" i="17"/>
  <c r="G15" i="4"/>
  <c r="D4" i="3"/>
  <c r="G17" i="4"/>
  <c r="H42" i="4"/>
  <c r="H43" i="4" s="1"/>
  <c r="J43" i="4" s="1"/>
  <c r="I19" i="3"/>
  <c r="I42" i="4" s="1"/>
  <c r="H33" i="4" l="1"/>
  <c r="J33" i="4" s="1"/>
  <c r="J44" i="4" s="1"/>
  <c r="J45" i="4" s="1"/>
</calcChain>
</file>

<file path=xl/sharedStrings.xml><?xml version="1.0" encoding="utf-8"?>
<sst xmlns="http://schemas.openxmlformats.org/spreadsheetml/2006/main" count="698" uniqueCount="301">
  <si>
    <t>FORMULIR SASARAN KERJA</t>
  </si>
  <si>
    <t>NO</t>
  </si>
  <si>
    <t>I. PEJABAT PENILAI</t>
  </si>
  <si>
    <t>II. PEGAWAI NEGERI SIPIL YANG DINILAI</t>
  </si>
  <si>
    <t>Nama</t>
  </si>
  <si>
    <t>NIP</t>
  </si>
  <si>
    <t>Jabatan</t>
  </si>
  <si>
    <t>Unit Kerja</t>
  </si>
  <si>
    <t>Pangkat/Gol.Ruang</t>
  </si>
  <si>
    <t>TARGET</t>
  </si>
  <si>
    <t>KUAL/MUTU</t>
  </si>
  <si>
    <t>WAKTU</t>
  </si>
  <si>
    <t>BIAYA</t>
  </si>
  <si>
    <t>Pegawai Negeri Sipil Yang Dinilai</t>
  </si>
  <si>
    <t>REALISASI</t>
  </si>
  <si>
    <t>PENGHITUNGAN</t>
  </si>
  <si>
    <t>Waktu</t>
  </si>
  <si>
    <t>Biaya</t>
  </si>
  <si>
    <t>PENILAIAN CAPAIAN SASARAN KERJA</t>
  </si>
  <si>
    <t>NILAI CAPAIAN SKP</t>
  </si>
  <si>
    <t>AK</t>
  </si>
  <si>
    <t>Catatan :</t>
  </si>
  <si>
    <t>* AK Bagi PNS yang memangku jabatan fungsional tertentu</t>
  </si>
  <si>
    <t>KUANT/OUTPUT</t>
  </si>
  <si>
    <t>Kuant/ Output</t>
  </si>
  <si>
    <t>Pejabat Penilai,</t>
  </si>
  <si>
    <t>III. KEGIATAN TUGAS JABATAN</t>
  </si>
  <si>
    <t>kuantitas</t>
  </si>
  <si>
    <t>kualitas</t>
  </si>
  <si>
    <t>waktu</t>
  </si>
  <si>
    <t>biaya</t>
  </si>
  <si>
    <t>persen waktu</t>
  </si>
  <si>
    <t>persen biaya</t>
  </si>
  <si>
    <t>(1.76*G8-N8)/G8)*100)</t>
  </si>
  <si>
    <t>(1.76*I8-P8)/I8)*100)</t>
  </si>
  <si>
    <t>RW&lt;24</t>
  </si>
  <si>
    <t>RW&gt;24</t>
  </si>
  <si>
    <t>RB&lt;24</t>
  </si>
  <si>
    <t>RB&gt;24</t>
  </si>
  <si>
    <t>BUKU CATATAN PENILAIAN PERILAKU PNS</t>
  </si>
  <si>
    <t>No</t>
  </si>
  <si>
    <t>Tanggal</t>
  </si>
  <si>
    <t>Uraian</t>
  </si>
  <si>
    <t>sedangkan penilaian perilaku kerjanya adalah</t>
  </si>
  <si>
    <t>sebagai berikut :</t>
  </si>
  <si>
    <t>Orientasi Pelayanan</t>
  </si>
  <si>
    <t>Integritas</t>
  </si>
  <si>
    <t>Komitmen</t>
  </si>
  <si>
    <t>Disiplin</t>
  </si>
  <si>
    <t>Kerjasama</t>
  </si>
  <si>
    <t>Kepemimpinan</t>
  </si>
  <si>
    <t>=</t>
  </si>
  <si>
    <t>Jumlah</t>
  </si>
  <si>
    <t>Nilai Rata-rata</t>
  </si>
  <si>
    <t>Nama/NIP dan Paraf                       Pejabat Penilai</t>
  </si>
  <si>
    <t>PENILAIAN PRESTASI KERJA</t>
  </si>
  <si>
    <t>PEGAWAI NEGERI SIPIL</t>
  </si>
  <si>
    <t>JANGKA WAKTU PENILAIAN</t>
  </si>
  <si>
    <t>YANG DINILAI</t>
  </si>
  <si>
    <t>N A M A</t>
  </si>
  <si>
    <t>a.</t>
  </si>
  <si>
    <t>Pangkat, golongan ruang</t>
  </si>
  <si>
    <t>Jabatan/Pekerjaan</t>
  </si>
  <si>
    <t>Unit Organisasi</t>
  </si>
  <si>
    <t>b.</t>
  </si>
  <si>
    <t>c.</t>
  </si>
  <si>
    <t>d.</t>
  </si>
  <si>
    <t>e.</t>
  </si>
  <si>
    <t>PEJABAT PENILAI</t>
  </si>
  <si>
    <t>ATASAN PEJABAT PENILAI</t>
  </si>
  <si>
    <t>:</t>
  </si>
  <si>
    <t>UNSUR YANG DINILAI</t>
  </si>
  <si>
    <t xml:space="preserve">a. </t>
  </si>
  <si>
    <t>1.</t>
  </si>
  <si>
    <t>2.</t>
  </si>
  <si>
    <t>3.</t>
  </si>
  <si>
    <t>5.</t>
  </si>
  <si>
    <t>6.</t>
  </si>
  <si>
    <t>Nilai Perilaku kerja</t>
  </si>
  <si>
    <t>Perilaku Kerja</t>
  </si>
  <si>
    <t>JUMLAH</t>
  </si>
  <si>
    <t>Nilai Prestasi Kerja</t>
  </si>
  <si>
    <t>KEBERATAN DARI PEGAWAI NEGERI SIPIL</t>
  </si>
  <si>
    <t>YANG DINILAI (APABILA ADA)</t>
  </si>
  <si>
    <t>TANGGAPAN PEJABAT PENILAI ATAS KEBERATAN</t>
  </si>
  <si>
    <t>KEPUTUSAN ATASAN PEJABAT PENILAI ATAS</t>
  </si>
  <si>
    <t>KEBERATAN</t>
  </si>
  <si>
    <t>REKOMENDASI</t>
  </si>
  <si>
    <t>PEGAWAI NEGERI SIPIL YANG</t>
  </si>
  <si>
    <t>DINILAI,</t>
  </si>
  <si>
    <t>ATASAN PEJABAT YANG MENILAI</t>
  </si>
  <si>
    <t>Kual/  Mutu</t>
  </si>
  <si>
    <t>11.</t>
  </si>
  <si>
    <t>9.</t>
  </si>
  <si>
    <t>10.</t>
  </si>
  <si>
    <t>8.</t>
  </si>
  <si>
    <t>7.</t>
  </si>
  <si>
    <t>4.</t>
  </si>
  <si>
    <t xml:space="preserve">  X   60%</t>
  </si>
  <si>
    <t xml:space="preserve"> X   40%</t>
  </si>
  <si>
    <t>Sasaran Kerja Pegawai (SKP)</t>
  </si>
  <si>
    <t>DATA SASARAN KERJA PEGAWAI</t>
  </si>
  <si>
    <t>Nama Pegawai</t>
  </si>
  <si>
    <t>Jangka Waktu Penilaian</t>
  </si>
  <si>
    <t>Pangkat Golongan Ruang</t>
  </si>
  <si>
    <t>I. KEGIATAN TUGAS TAMBAHAN</t>
  </si>
  <si>
    <t>BAPPEDA KABUPATEN PASURUAN</t>
  </si>
  <si>
    <t>NAMA PEJABAT / PEGAWAI TAHUN 2014</t>
  </si>
  <si>
    <t>NO.</t>
  </si>
  <si>
    <t>NAMA PEGAWAI</t>
  </si>
  <si>
    <t>NIP / NIK</t>
  </si>
  <si>
    <t>Pangkat / Gol</t>
  </si>
  <si>
    <t>Ir. BAMBANG ABIMANYU</t>
  </si>
  <si>
    <t xml:space="preserve"> 19570917 198903 1 002</t>
  </si>
  <si>
    <t>Pembina Utama Muda / IV.c</t>
  </si>
  <si>
    <t>Kepala Bappeda</t>
  </si>
  <si>
    <t>Ir. DIANA LUKITA RAHAYU, MM</t>
  </si>
  <si>
    <t>19690708 199803 2 004</t>
  </si>
  <si>
    <t>Pembina / IV.a</t>
  </si>
  <si>
    <t>Sekretaris</t>
  </si>
  <si>
    <t>BAMBANG SULARDI</t>
  </si>
  <si>
    <t>19580311 198003 1 012</t>
  </si>
  <si>
    <t>Penata Tk. I / III.d</t>
  </si>
  <si>
    <t>Kasubag Umum &amp; Kepegawaian</t>
  </si>
  <si>
    <t>RAKHMAD SUKMONO</t>
  </si>
  <si>
    <t>19680906 199302 1 003</t>
  </si>
  <si>
    <t>Penata Muda Tk. I / III.b</t>
  </si>
  <si>
    <t>Staf Sekretariat</t>
  </si>
  <si>
    <t>KULUP SAMIDARIYO</t>
  </si>
  <si>
    <t>19680512 199103 1 014</t>
  </si>
  <si>
    <t>Pengatur / II.c</t>
  </si>
  <si>
    <t>IMRON SUBEKTI</t>
  </si>
  <si>
    <t>19670408 200701 1 024</t>
  </si>
  <si>
    <t>Pengatur Muda Tk. I / II.b</t>
  </si>
  <si>
    <t>EDY SUPRIYONO</t>
  </si>
  <si>
    <t>19660717 200701 1 020</t>
  </si>
  <si>
    <t>BUDI SHOREANTO, SE. M.Si.</t>
  </si>
  <si>
    <t>19680712 199602 1 002</t>
  </si>
  <si>
    <t xml:space="preserve">Kasubag Penyusunan Program &amp; Laporan </t>
  </si>
  <si>
    <t>UMMU HANIE, S.Si.</t>
  </si>
  <si>
    <t>19810512 200902 2 005</t>
  </si>
  <si>
    <t>Penata Muda  / III.a</t>
  </si>
  <si>
    <t>LULUK KHUROIDAH, S.TP.</t>
  </si>
  <si>
    <t>19801006 200604 2 031</t>
  </si>
  <si>
    <t>Penata / III.c</t>
  </si>
  <si>
    <t>SUBUR ARIBOWO, SE.</t>
  </si>
  <si>
    <t>19610618 198603 1 012</t>
  </si>
  <si>
    <t>Kasubag Keuangan</t>
  </si>
  <si>
    <t>SULISTYO ANDRI WIDARKO, SE.</t>
  </si>
  <si>
    <t>19770907 201001 1 008</t>
  </si>
  <si>
    <t>UNTUNG SUGIARTO</t>
  </si>
  <si>
    <t>19680128 200012 1 004</t>
  </si>
  <si>
    <t>Ir. DJOKO PURWANTO, M.Si</t>
  </si>
  <si>
    <t>19610516 198703 1 005</t>
  </si>
  <si>
    <t>Pembina Tk. I / IV.b</t>
  </si>
  <si>
    <t>Kabid Ekonomi</t>
  </si>
  <si>
    <t>ALFI KHASANAH, SP. MMA</t>
  </si>
  <si>
    <t>19700529 199503 2 004</t>
  </si>
  <si>
    <t>Kasubid Pertanian</t>
  </si>
  <si>
    <t>R A D I K U N</t>
  </si>
  <si>
    <t>19630808 199002 1 003</t>
  </si>
  <si>
    <t>Staf Bidang Ekonomi</t>
  </si>
  <si>
    <t>ARIE MUSFITA</t>
  </si>
  <si>
    <t>19840827 200501 2 003</t>
  </si>
  <si>
    <t>EKANING SITI RAHAYU, ST. MP.</t>
  </si>
  <si>
    <t>19730111 199901 2 001</t>
  </si>
  <si>
    <t>Kasubid Pengembangan Ekonomi Daerah</t>
  </si>
  <si>
    <t>SHERFA AGUNG SUSENO, S.AB</t>
  </si>
  <si>
    <t>19811002 201101 1 007</t>
  </si>
  <si>
    <t>Pebata Muda  / III.a</t>
  </si>
  <si>
    <t>EDY SUDIYANTO, S.KM. MM.</t>
  </si>
  <si>
    <t>19590324 198010 1 002</t>
  </si>
  <si>
    <t>Kabid Sosial Budaya</t>
  </si>
  <si>
    <t>ABDURACHIM EFENDHY, S.KM</t>
  </si>
  <si>
    <t>19720912 199603 1 003</t>
  </si>
  <si>
    <t>Kasubid Pendidikan, Pemerintahan &amp; Kesehatan</t>
  </si>
  <si>
    <t>ARIEF RAKHMAD WICAKSONO, ST</t>
  </si>
  <si>
    <t>19820824 201001 1 006</t>
  </si>
  <si>
    <t>Staf Bidang Sosbud</t>
  </si>
  <si>
    <t>DREISE SUSANT YUNITA, ST.</t>
  </si>
  <si>
    <t>K00000365</t>
  </si>
  <si>
    <t>Drs. MAHBUB JUNAIDI, M.Si</t>
  </si>
  <si>
    <t>19651002 199312 1 002</t>
  </si>
  <si>
    <t>Kasubid Kependudukan &amp; Kesejahteraan Masyarakat</t>
  </si>
  <si>
    <t>ANDRY ANTHONY PIERIS, SE.</t>
  </si>
  <si>
    <t>19740720 200801 1 015</t>
  </si>
  <si>
    <t>NINDYA KARDHINI PUTRI, S.AB</t>
  </si>
  <si>
    <t>19870304 201101 2 010</t>
  </si>
  <si>
    <t>HARI KRISNA MURTI, S.Si. MT.</t>
  </si>
  <si>
    <t>510 125 649</t>
  </si>
  <si>
    <t>Kabid Data &amp; Statistik</t>
  </si>
  <si>
    <t>MOHAMMAD HIDAYATULLAH, S.STP, MT.</t>
  </si>
  <si>
    <t>19821231 200112 1 005</t>
  </si>
  <si>
    <t>Kasubid Pengumpulan, Analisa Data &amp; Pelaporan</t>
  </si>
  <si>
    <t>TOMY NUGRAHA DJATI, S.IP.</t>
  </si>
  <si>
    <t>19810420 200901 1 007</t>
  </si>
  <si>
    <t>Staf Bidang Data &amp; Statistik</t>
  </si>
  <si>
    <t>DENNY SETIABUDI, SE</t>
  </si>
  <si>
    <t>19790611 201001 1 006</t>
  </si>
  <si>
    <t>JULI PURWANTO, SE.</t>
  </si>
  <si>
    <t>19710715 200604 1 020</t>
  </si>
  <si>
    <t>Kasubid Statistik &amp; Dokumentasi</t>
  </si>
  <si>
    <t>ARIK MAWANTO, SE.</t>
  </si>
  <si>
    <t>19730316 199809 1 001</t>
  </si>
  <si>
    <t>CHANDRA PRASETYOWATI, SE.</t>
  </si>
  <si>
    <t>19841015 201001 2 023</t>
  </si>
  <si>
    <t>HENDRIAWAN SULISTIYO</t>
  </si>
  <si>
    <t>19750621 200701 1 015</t>
  </si>
  <si>
    <t>RINAWATI NGAROFAH, ST.</t>
  </si>
  <si>
    <t>19740106 199803 2 006</t>
  </si>
  <si>
    <t>BAMBANG PURNOMO</t>
  </si>
  <si>
    <t>19680711 199202 1 001</t>
  </si>
  <si>
    <t>Staf Bidang Fisik, Sarana &amp; Prasarana</t>
  </si>
  <si>
    <t>DYAH MUSTIKANINGTYAS S, ST.</t>
  </si>
  <si>
    <t>19810710 200902 2 005</t>
  </si>
  <si>
    <t>Ir. NAILY SOFI, MT.</t>
  </si>
  <si>
    <t>19680521 199901 2 001</t>
  </si>
  <si>
    <t>Kasubid Permukiman &amp; Prasarana Wilayah</t>
  </si>
  <si>
    <t>ASMITA DWI WULANDARI, ST.</t>
  </si>
  <si>
    <t>19840224 201001 2 025</t>
  </si>
  <si>
    <t>NANANG BUDI PRASETYO</t>
  </si>
  <si>
    <t>19770829 200701 1 003</t>
  </si>
  <si>
    <t>MOKHAMAD ROIS</t>
  </si>
  <si>
    <t>19691009 200801 1 014</t>
  </si>
  <si>
    <t>Bappeda Kabupaten Pasuruan</t>
  </si>
  <si>
    <t>-</t>
  </si>
  <si>
    <t>BADAN PERENCANAAN PEMBANGUNAN DAERAH ( BAPPEDA )</t>
  </si>
  <si>
    <t>KABUPATEN PASURUAN</t>
  </si>
  <si>
    <t>NIP.</t>
  </si>
  <si>
    <t>(Baik)</t>
  </si>
  <si>
    <t>bln</t>
  </si>
  <si>
    <t>SYARIFAH AINI, ST</t>
  </si>
  <si>
    <t>.</t>
  </si>
  <si>
    <t>Ir. RB. ABDUSSAFI</t>
  </si>
  <si>
    <t>19670427 199303 1 014</t>
  </si>
  <si>
    <t>Kabid Prasarana Wilayah &amp; Tata Ruang</t>
  </si>
  <si>
    <t>Kasubid SD Air &amp; Tata Ruang Wilayah</t>
  </si>
  <si>
    <t>NINIK NURAINI, ST</t>
  </si>
  <si>
    <t>19750418 200604 2 015</t>
  </si>
  <si>
    <t>Staf Bidang Praswil dan Tata Ruang</t>
  </si>
  <si>
    <t>19782912 201406 2 002</t>
  </si>
  <si>
    <t>G</t>
  </si>
  <si>
    <t>NIP. 19670427 199303 1 014</t>
  </si>
  <si>
    <t>Aspek Kuantitas</t>
  </si>
  <si>
    <t>Aspek Kualitas</t>
  </si>
  <si>
    <t>Aspek Waktu</t>
  </si>
  <si>
    <t>Penghitungan</t>
  </si>
  <si>
    <t>Nilai Capaian SKP</t>
  </si>
  <si>
    <t>=( (Ro/To) x 100 )</t>
  </si>
  <si>
    <t>=( (Rk/Tk) x 100 )</t>
  </si>
  <si>
    <t>=( ( 1,76 x TW - RW)/TW ) x 100</t>
  </si>
  <si>
    <t>A</t>
  </si>
  <si>
    <t>B</t>
  </si>
  <si>
    <t>C</t>
  </si>
  <si>
    <t>=A+B+C</t>
  </si>
  <si>
    <t>=(A+B+C)/3</t>
  </si>
  <si>
    <t>NIP. 19781229 201406 2 002</t>
  </si>
  <si>
    <t>Januari s/d Desember 2018</t>
  </si>
  <si>
    <t>DYAH MUSTIKANINGTYAS SOEHARTO, ST</t>
  </si>
  <si>
    <t>19810710 200902 005</t>
  </si>
  <si>
    <t>Penata  / III c</t>
  </si>
  <si>
    <t>laporan</t>
  </si>
  <si>
    <t>dokumen</t>
  </si>
  <si>
    <t>Penilaian SKP sampai dengan akhir Desember 2018 =</t>
  </si>
  <si>
    <t>Pasuruan, 31 Desember 2018</t>
  </si>
  <si>
    <t>DITERIMA TANGGAL, 31 Desember 2018</t>
  </si>
  <si>
    <t>DIBUAT TANGGAL, 31 Desember 2018</t>
  </si>
  <si>
    <t>Tanggal 31 Desember 2018</t>
  </si>
  <si>
    <t>DITERIMA TANGGAL,31 Desember 2018</t>
  </si>
  <si>
    <t>PEGAWAI NEGERI SIPIL YANG DINILAI</t>
  </si>
  <si>
    <t>KEPUTUSAN ATASAN PEJABAT PENILAI ATAS KEBERATAN</t>
  </si>
  <si>
    <t>Ir. IHWAN, M.Si</t>
  </si>
  <si>
    <t>19630203198903 1 015</t>
  </si>
  <si>
    <t>Plt. Kepala Bappeda</t>
  </si>
  <si>
    <t>81.50</t>
  </si>
  <si>
    <r>
      <rPr>
        <b/>
        <sz val="11"/>
        <rFont val="Arial"/>
        <family val="2"/>
      </rPr>
      <t xml:space="preserve">DYAH MUSTIKANINGTYAS S , ST      </t>
    </r>
    <r>
      <rPr>
        <sz val="11"/>
        <rFont val="Arial"/>
        <family val="2"/>
      </rPr>
      <t xml:space="preserve">                                             Penata   III/c                                                                                     NIP. 19810710 200902 2 005</t>
    </r>
  </si>
  <si>
    <r>
      <t xml:space="preserve">Ir. ABDUSSAFI                                            </t>
    </r>
    <r>
      <rPr>
        <sz val="11"/>
        <rFont val="Arial"/>
        <family val="2"/>
      </rPr>
      <t xml:space="preserve"> Pembina  IV/a                                                                                     NIP. 19670427 199303 1 014</t>
    </r>
  </si>
  <si>
    <t>II. TUGAS TAMBAHAN DAN KREATIFITAS :</t>
  </si>
  <si>
    <t>Menjadi Anggota Tim Teknis SAKIP Kab. Pasuruan Tahun 2018</t>
  </si>
  <si>
    <t>Menjadi Anggota Tim Pelayanan Publik Kab. Pasuruan Tahun 2018</t>
  </si>
  <si>
    <r>
      <t xml:space="preserve">Ir. IHWAN, M.Si                                                   </t>
    </r>
    <r>
      <rPr>
        <sz val="11"/>
        <rFont val="Arial"/>
        <family val="2"/>
      </rPr>
      <t xml:space="preserve"> Pembina  IV/a                                                                                     NIP. 19630203 198903 1 015</t>
    </r>
  </si>
  <si>
    <r>
      <t xml:space="preserve">Ir. IHWAN, M.Si                                                   </t>
    </r>
    <r>
      <rPr>
        <sz val="11"/>
        <rFont val="Arial"/>
        <family val="2"/>
      </rPr>
      <t xml:space="preserve"> Pembina Utama  Muda IV/c                                                                                    NIP. 19630203 198903 1 015</t>
    </r>
  </si>
  <si>
    <t>TAHUN 2019</t>
  </si>
  <si>
    <t>RINAWATI  NGAROFAH, ST</t>
  </si>
  <si>
    <t>1974106 199803 2 006</t>
  </si>
  <si>
    <t>Penata Tk. I/ III d</t>
  </si>
  <si>
    <t>Kabid Prasarana Wilayah</t>
  </si>
  <si>
    <t>Kasubid Sumber Daya Air dan Tata Ruang Wilayah</t>
  </si>
  <si>
    <t xml:space="preserve"> September - Desember 2019</t>
  </si>
  <si>
    <t>Memastikan PD Lingkup Sub Bidang Sumber Daya Air dan Tata Ruang Wilayah yang memiliki dokumen perencanaan yang baik</t>
  </si>
  <si>
    <t xml:space="preserve">Mempersiapkan dan mempelajari peraturan perundang-undangan/pedoman/administrasi surat  yang mendasari materi obyek kerja perencanaan/review/monev, termasuk berkoordinasi-konsultasi dengan pihak-pihak terkait dan berwenang khususnya terkait lingkup Subbidang tata ruang wilayah, kawasan strategis daerah dan pengembangan sumberdaya air dan kebencanaan sesuai prosedur dan ketentuan yang berlaku sebagai bahan penyusunan rencana/review/monev; </t>
  </si>
  <si>
    <t>Mempersiapkan perumusan pelaksanaan kegiatan di subbidang Subbidang tata ruang wilayah, kawasan strategis daerah dan pengembangan sumberdaya air dan kebencanaan untuk tahun selanjutnya (n+1), antara lain evaluasi terhadap capaian target pekerjaan tahun berjalan/sebelumnya (n dan n-1)), penyusunan KAK (Kerangka Acuan Kerja) Rancangan Kegiatan dan RKA (Rencana Kegiatan Anggaran) atau RAB (Rencana Anggaran Biaya) awal terhadap rancangan kegiatan yang diusulkan pada RAPBD Kabupaten dari Subbidang tata ruang wilayah, kawasan strategis daerah dan pengembangan sumberdaya air dan kebencanaan sesuai dengan Prosedur dan Aturan yang berlaku, termasuk melakukan review/revisi terhadap dokumen tersebut setelah penetapan APBD agar dapat berjalan sesuai dengan Dokumen Perencanaan yang telah ditetapkan serta sesuai waktu/tahapan/target yang telah ditetapkan dalam pedoman dan Peraturan Perundangan, serta mengajukannya kepada atasan langsung untuk disetujui perumusannya;</t>
  </si>
  <si>
    <t xml:space="preserve">Mempersiapkan bahan dan melaksanakan penyusunan laporan (hasil pendataan, analisa, kebijakan rencana)  rencana umum di Subbidang tata ruang wilayah, kawasan strategis daerah dan pengembangan sumberdaya air dan kebencanaan, berikut laporan/dokumen hasil proses penetapannya (legalitas), laporan/dokumen hasil review dan revisi nya secara berkala sesuai prosedur dan peraturan yang berlaku kepada atasan langsung;  </t>
  </si>
  <si>
    <t>Mempersiapkan bahan, melakukan koordinasi dan sinkronisasi serta penyusunan laporan hasil klasifikasi/klarifikasi data dan informasi, analisa, rumusan penyusunan rencana, serta koreksi dan evaluasi kebijakan perencanaan pembangunan daerah lingkup Subbidang tata ruang wilayah, kawasan strategis daerah dan pengembangan sumberdaya air dan kebencanaan secara khusus maupun daerah/pemkab secara umum jangka pendek sampai jangka panjang secara berkala bersama PD terkait lingkup koordinasi dan/atau PD lintas sektor, PD Provinsi dan Kementerian secara berkala sesuai prosedur dan peraturan yang berlaku kepada atasan langsung;</t>
  </si>
  <si>
    <t xml:space="preserve">Mempersiapkan bahan, melakukan koordinasi dan sinkronisasi serta penyusunan laporan hasil klasifikasi/klarifikasi data dan informasi, analisa, rumusan penyusunan, serta koreksi dan evaluasi kebijakan perencanaan strategis Bappeda terkait Subbidang tata ruang wilayah, kawasan strategis daerah dan pengembangan sumberdaya air dan kebencanaan, jangka pendek sampai menengah secara berkala sesuai peraturan perundangan kepada atasan langsung;  </t>
  </si>
  <si>
    <t xml:space="preserve">Mempersiapkan bahan, melakukan koordinasi dan sinkronisasi serta penyusunan laporan hasil pemetaan/geospasial analisa dan konsep rencana terkait perencanaan umum pembangunan dan/atau wilayah khususnya Subbidang tata ruang wilayah, kawasan strategis daerah dan pengembangan sumberdaya air dan kebencanaan secara berkala sesuai prosedur dan peraturan yang berlaku kepada atasan langsung; </t>
  </si>
  <si>
    <t>Merumuskan penyempurnaan rencana setelah mendapat masukan dari pihak terkait yang berwenang (stakeholders) dan berkompeten (melalui konsultasi publik/diskusi/pengumuman/sosialisasi/FGD/publikasi, dll) sesuai prosedur untuk kesempurnaan rencana yang disusun/ditetapkan;</t>
  </si>
  <si>
    <t>Mempersiapkan bahan, melakukan koordinasi dan sinkronisasi serta penyusunan laporan hasil pengendalian, monitoring dan evaluasi Subbidang tata ruang wilayah, kawasan strategis daerah dan pengembangan sumberdaya air dan kebencanaan secara berkala sesuai prosedur dan peraturan yang berlaku kepada atasan langsung</t>
  </si>
  <si>
    <t>Melakukan pembinaan secara berkala dan kontinue kepada staf Subbidang tata ruang wilayah, kawasan strategis daerah dan pengembangan sumberdaya air dan kebencanaan dalam hal pencapaian target hasil pekerjaan subbidang agar dapat berjalan sesuai dengan rencana yang telah disepakati dan peraturan perundangan;</t>
  </si>
  <si>
    <t>Mempersiapkan bahan, melakukan koordinasi dan sinkronisasi serta penyusunan laporan hasil pelaksanaan tugas lain dari atasan langsung baik secara tertulis maupun lisan</t>
  </si>
  <si>
    <t>Pasuruan,  2  Januari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</si>
</sst>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_);_(* \(#,##0\);_(* &quot;-&quot;_);_(@_)"/>
    <numFmt numFmtId="165" formatCode="_(* #,##0.00_);_(* \(#,##0.00\);_(* &quot;-&quot;??_);_(@_)"/>
    <numFmt numFmtId="166" formatCode="0.000"/>
  </numFmts>
  <fonts count="42" x14ac:knownFonts="1">
    <font>
      <sz val="10"/>
      <name val="Arial"/>
    </font>
    <font>
      <sz val="11"/>
      <color theme="1"/>
      <name val="Calibri"/>
      <family val="2"/>
      <charset val="1"/>
      <scheme val="minor"/>
    </font>
    <font>
      <sz val="10"/>
      <name val="Cambria"/>
      <family val="1"/>
      <scheme val="major"/>
    </font>
    <font>
      <b/>
      <sz val="10"/>
      <name val="Cambria"/>
      <family val="1"/>
      <scheme val="major"/>
    </font>
    <font>
      <sz val="12"/>
      <name val="Cambria"/>
      <family val="1"/>
      <scheme val="major"/>
    </font>
    <font>
      <b/>
      <sz val="12"/>
      <name val="Cambria"/>
      <family val="1"/>
      <scheme val="major"/>
    </font>
    <font>
      <sz val="8"/>
      <name val="Cambria"/>
      <family val="1"/>
      <scheme val="major"/>
    </font>
    <font>
      <sz val="9"/>
      <name val="Cambria"/>
      <family val="1"/>
      <scheme val="major"/>
    </font>
    <font>
      <b/>
      <sz val="8"/>
      <name val="Cambria"/>
      <family val="1"/>
      <scheme val="major"/>
    </font>
    <font>
      <u/>
      <sz val="10"/>
      <name val="Cambria"/>
      <family val="1"/>
      <scheme val="major"/>
    </font>
    <font>
      <sz val="10"/>
      <name val="Arial"/>
      <family val="2"/>
    </font>
    <font>
      <sz val="14"/>
      <name val="Cambria"/>
      <family val="1"/>
      <scheme val="major"/>
    </font>
    <font>
      <sz val="12"/>
      <name val="Arial"/>
      <family val="2"/>
    </font>
    <font>
      <b/>
      <sz val="14"/>
      <color theme="0"/>
      <name val="Cambria"/>
      <family val="1"/>
      <scheme val="major"/>
    </font>
    <font>
      <b/>
      <u/>
      <sz val="10"/>
      <name val="Cambria"/>
      <family val="1"/>
      <scheme val="major"/>
    </font>
    <font>
      <b/>
      <sz val="18"/>
      <color theme="1"/>
      <name val="Calibri"/>
      <family val="2"/>
      <scheme val="minor"/>
    </font>
    <font>
      <sz val="12"/>
      <color theme="1"/>
      <name val="Arial"/>
      <family val="2"/>
    </font>
    <font>
      <sz val="9"/>
      <color theme="1"/>
      <name val="Arial"/>
      <family val="2"/>
    </font>
    <font>
      <sz val="9"/>
      <color indexed="8"/>
      <name val="Arial"/>
      <family val="2"/>
    </font>
    <font>
      <sz val="9"/>
      <name val="Arial"/>
      <family val="2"/>
    </font>
    <font>
      <sz val="10"/>
      <name val="Arial Narrow"/>
      <family val="2"/>
    </font>
    <font>
      <sz val="10"/>
      <name val="Cambria"/>
      <family val="1"/>
    </font>
    <font>
      <b/>
      <sz val="9"/>
      <color rgb="FFFF0000"/>
      <name val="Arial"/>
      <family val="2"/>
    </font>
    <font>
      <sz val="8"/>
      <name val="Arial Narrow"/>
      <family val="2"/>
    </font>
    <font>
      <b/>
      <sz val="7"/>
      <name val="Cambria"/>
      <family val="1"/>
      <scheme val="major"/>
    </font>
    <font>
      <b/>
      <sz val="9"/>
      <name val="Cambria"/>
      <family val="1"/>
      <scheme val="major"/>
    </font>
    <font>
      <sz val="11"/>
      <name val="Arial"/>
      <family val="2"/>
    </font>
    <font>
      <b/>
      <sz val="11"/>
      <name val="Arial"/>
      <family val="2"/>
    </font>
    <font>
      <b/>
      <sz val="12"/>
      <name val="Arial"/>
      <family val="2"/>
    </font>
    <font>
      <u/>
      <sz val="11"/>
      <name val="Arial"/>
      <family val="2"/>
    </font>
    <font>
      <b/>
      <sz val="14"/>
      <name val="Arial"/>
      <family val="2"/>
    </font>
    <font>
      <sz val="12"/>
      <color theme="0"/>
      <name val="Arial"/>
      <family val="2"/>
    </font>
    <font>
      <b/>
      <sz val="10"/>
      <name val="Arial"/>
      <family val="2"/>
    </font>
    <font>
      <b/>
      <sz val="8"/>
      <name val="Arial"/>
      <family val="2"/>
    </font>
    <font>
      <b/>
      <u/>
      <sz val="10"/>
      <name val="Arial"/>
      <family val="2"/>
    </font>
    <font>
      <u/>
      <sz val="10"/>
      <name val="Arial"/>
      <family val="2"/>
    </font>
    <font>
      <sz val="14"/>
      <name val="Arial"/>
      <family val="2"/>
    </font>
    <font>
      <b/>
      <u/>
      <sz val="11"/>
      <name val="Arial"/>
      <family val="2"/>
    </font>
    <font>
      <sz val="11"/>
      <color theme="0"/>
      <name val="Arial"/>
      <family val="2"/>
    </font>
    <font>
      <sz val="10"/>
      <color theme="1"/>
      <name val="Arial"/>
      <family val="2"/>
    </font>
    <font>
      <b/>
      <sz val="11"/>
      <name val="Cambria"/>
      <family val="1"/>
      <scheme val="major"/>
    </font>
    <font>
      <sz val="11"/>
      <name val="Cambria"/>
      <family val="1"/>
      <scheme val="major"/>
    </font>
  </fonts>
  <fills count="9">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theme="1"/>
        <bgColor indexed="64"/>
      </patternFill>
    </fill>
    <fill>
      <patternFill patternType="solid">
        <fgColor theme="0"/>
        <bgColor indexed="64"/>
      </patternFill>
    </fill>
    <fill>
      <patternFill patternType="solid">
        <fgColor theme="0" tint="-0.249977111117893"/>
        <bgColor indexed="64"/>
      </patternFill>
    </fill>
  </fills>
  <borders count="40">
    <border>
      <left/>
      <right/>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double">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auto="1"/>
      </left>
      <right style="thin">
        <color auto="1"/>
      </right>
      <top style="thin">
        <color auto="1"/>
      </top>
      <bottom style="hair">
        <color auto="1"/>
      </bottom>
      <diagonal/>
    </border>
    <border>
      <left style="thin">
        <color auto="1"/>
      </left>
      <right/>
      <top style="thin">
        <color auto="1"/>
      </top>
      <bottom style="hair">
        <color auto="1"/>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indexed="64"/>
      </left>
      <right style="thin">
        <color indexed="64"/>
      </right>
      <top style="hair">
        <color indexed="64"/>
      </top>
      <bottom style="thin">
        <color indexed="64"/>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right/>
      <top style="hair">
        <color indexed="64"/>
      </top>
      <bottom style="thin">
        <color indexed="64"/>
      </bottom>
      <diagonal/>
    </border>
    <border>
      <left/>
      <right style="thin">
        <color auto="1"/>
      </right>
      <top style="thin">
        <color auto="1"/>
      </top>
      <bottom style="hair">
        <color auto="1"/>
      </bottom>
      <diagonal/>
    </border>
    <border>
      <left style="thin">
        <color indexed="64"/>
      </left>
      <right/>
      <top style="hair">
        <color auto="1"/>
      </top>
      <bottom style="thin">
        <color indexed="64"/>
      </bottom>
      <diagonal/>
    </border>
    <border>
      <left/>
      <right style="thin">
        <color indexed="64"/>
      </right>
      <top style="hair">
        <color auto="1"/>
      </top>
      <bottom style="thin">
        <color indexed="64"/>
      </bottom>
      <diagonal/>
    </border>
  </borders>
  <cellStyleXfs count="5">
    <xf numFmtId="0" fontId="0" fillId="0" borderId="0"/>
    <xf numFmtId="164" fontId="10" fillId="0" borderId="0" applyFont="0" applyFill="0" applyBorder="0" applyAlignment="0" applyProtection="0"/>
    <xf numFmtId="0" fontId="10" fillId="0" borderId="0"/>
    <xf numFmtId="0" fontId="1" fillId="0" borderId="0"/>
    <xf numFmtId="0" fontId="10" fillId="0" borderId="0"/>
  </cellStyleXfs>
  <cellXfs count="462">
    <xf numFmtId="0" fontId="0" fillId="0" borderId="0" xfId="0"/>
    <xf numFmtId="0" fontId="2" fillId="0" borderId="0" xfId="0" applyFont="1" applyAlignment="1">
      <alignment vertical="center"/>
    </xf>
    <xf numFmtId="0" fontId="4" fillId="0" borderId="0" xfId="0" applyFont="1" applyAlignment="1">
      <alignment vertical="center"/>
    </xf>
    <xf numFmtId="0" fontId="2" fillId="0" borderId="0" xfId="0" applyFont="1"/>
    <xf numFmtId="0" fontId="4" fillId="0" borderId="0" xfId="0" applyFont="1" applyAlignment="1"/>
    <xf numFmtId="0" fontId="2" fillId="0" borderId="0" xfId="0" applyFont="1" applyAlignment="1"/>
    <xf numFmtId="0" fontId="11" fillId="0" borderId="0" xfId="0" applyFont="1" applyAlignment="1">
      <alignment vertical="center"/>
    </xf>
    <xf numFmtId="0" fontId="11" fillId="0" borderId="0" xfId="0" applyFont="1" applyAlignment="1">
      <alignment horizontal="center" vertical="center"/>
    </xf>
    <xf numFmtId="0" fontId="0" fillId="0" borderId="0" xfId="0" applyAlignment="1">
      <alignment vertical="center"/>
    </xf>
    <xf numFmtId="0" fontId="12" fillId="0" borderId="0" xfId="0" applyFont="1" applyBorder="1" applyAlignment="1">
      <alignment vertical="center"/>
    </xf>
    <xf numFmtId="0" fontId="3" fillId="0" borderId="0" xfId="0" applyFont="1"/>
    <xf numFmtId="0" fontId="15" fillId="0" borderId="0" xfId="0" applyFont="1" applyAlignment="1">
      <alignment horizontal="center"/>
    </xf>
    <xf numFmtId="0" fontId="17" fillId="0" borderId="18" xfId="0" applyFont="1" applyBorder="1" applyAlignment="1">
      <alignment horizontal="center"/>
    </xf>
    <xf numFmtId="0" fontId="17" fillId="0" borderId="16" xfId="0" applyFont="1" applyBorder="1" applyAlignment="1">
      <alignment horizontal="center"/>
    </xf>
    <xf numFmtId="0" fontId="17" fillId="0" borderId="27" xfId="0" applyFont="1" applyBorder="1" applyAlignment="1">
      <alignment horizontal="center"/>
    </xf>
    <xf numFmtId="3" fontId="18" fillId="0" borderId="28" xfId="2" applyNumberFormat="1" applyFont="1" applyFill="1" applyBorder="1" applyAlignment="1"/>
    <xf numFmtId="3" fontId="18" fillId="0" borderId="27" xfId="2" applyNumberFormat="1" applyFont="1" applyFill="1" applyBorder="1" applyAlignment="1"/>
    <xf numFmtId="0" fontId="17" fillId="0" borderId="27" xfId="0" applyFont="1" applyBorder="1" applyAlignment="1">
      <alignment horizontal="left"/>
    </xf>
    <xf numFmtId="0" fontId="17" fillId="0" borderId="29" xfId="0" applyFont="1" applyBorder="1" applyAlignment="1">
      <alignment horizontal="center"/>
    </xf>
    <xf numFmtId="0" fontId="17" fillId="0" borderId="29" xfId="0" applyFont="1" applyBorder="1" applyAlignment="1">
      <alignment horizontal="left"/>
    </xf>
    <xf numFmtId="0" fontId="17" fillId="0" borderId="30" xfId="0" applyFont="1" applyBorder="1" applyAlignment="1">
      <alignment horizontal="center"/>
    </xf>
    <xf numFmtId="0" fontId="17" fillId="0" borderId="29" xfId="0" applyFont="1" applyBorder="1"/>
    <xf numFmtId="0" fontId="17" fillId="0" borderId="30" xfId="0" applyFont="1" applyBorder="1" applyAlignment="1">
      <alignment horizontal="left"/>
    </xf>
    <xf numFmtId="0" fontId="17" fillId="0" borderId="30" xfId="0" applyFont="1" applyBorder="1"/>
    <xf numFmtId="0" fontId="17" fillId="0" borderId="31" xfId="0" applyFont="1" applyBorder="1"/>
    <xf numFmtId="0" fontId="17" fillId="0" borderId="31" xfId="0" applyFont="1" applyBorder="1" applyAlignment="1">
      <alignment horizontal="center"/>
    </xf>
    <xf numFmtId="0" fontId="17" fillId="0" borderId="30" xfId="0" applyFont="1" applyFill="1" applyBorder="1"/>
    <xf numFmtId="0" fontId="17" fillId="0" borderId="0" xfId="0" applyFont="1"/>
    <xf numFmtId="0" fontId="19" fillId="0" borderId="30" xfId="0" applyFont="1" applyBorder="1" applyAlignment="1">
      <alignment horizontal="center" wrapText="1"/>
    </xf>
    <xf numFmtId="0" fontId="19" fillId="0" borderId="30" xfId="0" applyFont="1" applyBorder="1" applyAlignment="1">
      <alignment horizontal="center"/>
    </xf>
    <xf numFmtId="0" fontId="17" fillId="0" borderId="17" xfId="0" applyFont="1" applyBorder="1" applyAlignment="1">
      <alignment horizontal="center"/>
    </xf>
    <xf numFmtId="0" fontId="17" fillId="0" borderId="17" xfId="0" applyFont="1" applyFill="1" applyBorder="1"/>
    <xf numFmtId="0" fontId="19" fillId="0" borderId="17" xfId="0" applyFont="1" applyBorder="1" applyAlignment="1">
      <alignment horizontal="center"/>
    </xf>
    <xf numFmtId="0" fontId="17" fillId="0" borderId="17" xfId="0" applyFont="1" applyBorder="1" applyAlignment="1">
      <alignment horizontal="left"/>
    </xf>
    <xf numFmtId="0" fontId="14" fillId="0" borderId="0" xfId="0" applyFont="1" applyAlignment="1">
      <alignment horizontal="center"/>
    </xf>
    <xf numFmtId="0" fontId="2" fillId="0" borderId="0" xfId="0" applyFont="1" applyAlignment="1">
      <alignment horizontal="center"/>
    </xf>
    <xf numFmtId="0" fontId="5" fillId="0" borderId="0" xfId="0" applyFont="1" applyAlignment="1">
      <alignment horizontal="center"/>
    </xf>
    <xf numFmtId="164" fontId="20" fillId="0" borderId="0" xfId="0" applyNumberFormat="1" applyFont="1" applyBorder="1" applyAlignment="1">
      <alignment horizontal="center" vertical="center"/>
    </xf>
    <xf numFmtId="164" fontId="21" fillId="0" borderId="0" xfId="0" applyNumberFormat="1" applyFont="1" applyBorder="1" applyAlignment="1">
      <alignment horizontal="center" vertical="center"/>
    </xf>
    <xf numFmtId="0" fontId="21" fillId="0" borderId="0" xfId="0" applyFont="1"/>
    <xf numFmtId="0" fontId="17" fillId="0" borderId="7" xfId="0" applyFont="1" applyBorder="1" applyAlignment="1">
      <alignment horizontal="center"/>
    </xf>
    <xf numFmtId="0" fontId="17" fillId="0" borderId="7" xfId="0" applyFont="1" applyFill="1" applyBorder="1"/>
    <xf numFmtId="0" fontId="17" fillId="0" borderId="7" xfId="0" applyFont="1" applyBorder="1" applyAlignment="1">
      <alignment horizontal="left"/>
    </xf>
    <xf numFmtId="0" fontId="22" fillId="3" borderId="30" xfId="0" applyFont="1" applyFill="1" applyBorder="1" applyAlignment="1">
      <alignment horizontal="left"/>
    </xf>
    <xf numFmtId="0" fontId="22" fillId="3" borderId="30" xfId="0" applyFont="1" applyFill="1" applyBorder="1" applyAlignment="1">
      <alignment horizontal="center"/>
    </xf>
    <xf numFmtId="0" fontId="22" fillId="3" borderId="29" xfId="0" applyFont="1" applyFill="1" applyBorder="1" applyAlignment="1">
      <alignment horizontal="left"/>
    </xf>
    <xf numFmtId="0" fontId="17" fillId="3" borderId="30" xfId="0" applyFont="1" applyFill="1" applyBorder="1"/>
    <xf numFmtId="0" fontId="17" fillId="3" borderId="30" xfId="0" applyFont="1" applyFill="1" applyBorder="1" applyAlignment="1">
      <alignment horizontal="center"/>
    </xf>
    <xf numFmtId="0" fontId="17" fillId="3" borderId="30" xfId="0" applyFont="1" applyFill="1" applyBorder="1" applyAlignment="1">
      <alignment horizontal="left"/>
    </xf>
    <xf numFmtId="0" fontId="11" fillId="0" borderId="13" xfId="0" applyFont="1" applyBorder="1" applyAlignment="1">
      <alignment vertical="center"/>
    </xf>
    <xf numFmtId="0" fontId="5" fillId="0" borderId="0" xfId="4" applyFont="1" applyAlignment="1">
      <alignment horizontal="center" vertical="center"/>
    </xf>
    <xf numFmtId="0" fontId="2" fillId="0" borderId="0" xfId="4" applyFont="1" applyAlignment="1">
      <alignment vertical="center"/>
    </xf>
    <xf numFmtId="0" fontId="2" fillId="0" borderId="0" xfId="4" applyFont="1" applyAlignment="1">
      <alignment horizontal="center" vertical="center"/>
    </xf>
    <xf numFmtId="0" fontId="3" fillId="0" borderId="0" xfId="4" applyFont="1" applyBorder="1" applyAlignment="1">
      <alignment horizontal="center" vertical="center" wrapText="1"/>
    </xf>
    <xf numFmtId="0" fontId="2" fillId="0" borderId="0" xfId="4" quotePrefix="1" applyFont="1" applyAlignment="1">
      <alignment vertical="center"/>
    </xf>
    <xf numFmtId="0" fontId="25" fillId="0" borderId="0" xfId="4" applyFont="1" applyBorder="1" applyAlignment="1">
      <alignment horizontal="center" vertical="center" wrapText="1"/>
    </xf>
    <xf numFmtId="0" fontId="7" fillId="0" borderId="0" xfId="4" applyFont="1" applyAlignment="1">
      <alignment vertical="center"/>
    </xf>
    <xf numFmtId="49" fontId="8" fillId="2" borderId="0" xfId="4" applyNumberFormat="1" applyFont="1" applyFill="1" applyBorder="1" applyAlignment="1">
      <alignment horizontal="center" vertical="center" wrapText="1"/>
    </xf>
    <xf numFmtId="49" fontId="8" fillId="8" borderId="0" xfId="4" applyNumberFormat="1" applyFont="1" applyFill="1" applyBorder="1" applyAlignment="1">
      <alignment horizontal="center" vertical="center" wrapText="1"/>
    </xf>
    <xf numFmtId="0" fontId="8" fillId="0" borderId="0" xfId="4" applyFont="1" applyFill="1" applyBorder="1" applyAlignment="1">
      <alignment horizontal="center" vertical="center" wrapText="1"/>
    </xf>
    <xf numFmtId="0" fontId="8" fillId="0" borderId="0" xfId="4" applyFont="1" applyFill="1" applyAlignment="1">
      <alignment horizontal="center" vertical="center"/>
    </xf>
    <xf numFmtId="0" fontId="8" fillId="0" borderId="0" xfId="4" applyFont="1" applyAlignment="1">
      <alignment horizontal="center" vertical="center"/>
    </xf>
    <xf numFmtId="2" fontId="2" fillId="0" borderId="0" xfId="4" applyNumberFormat="1" applyFont="1" applyBorder="1" applyAlignment="1">
      <alignment horizontal="center" vertical="center"/>
    </xf>
    <xf numFmtId="164" fontId="2" fillId="0" borderId="0" xfId="4" applyNumberFormat="1" applyFont="1" applyAlignment="1">
      <alignment vertical="center"/>
    </xf>
    <xf numFmtId="2" fontId="23" fillId="0" borderId="0" xfId="4" applyNumberFormat="1" applyFont="1" applyBorder="1" applyAlignment="1">
      <alignment vertical="center"/>
    </xf>
    <xf numFmtId="2" fontId="6" fillId="0" borderId="0" xfId="4" applyNumberFormat="1" applyFont="1" applyBorder="1" applyAlignment="1">
      <alignment horizontal="center" vertical="center"/>
    </xf>
    <xf numFmtId="0" fontId="6" fillId="0" borderId="0" xfId="4" applyNumberFormat="1" applyFont="1" applyBorder="1" applyAlignment="1">
      <alignment horizontal="center" vertical="center"/>
    </xf>
    <xf numFmtId="165" fontId="8" fillId="0" borderId="0" xfId="4" applyNumberFormat="1" applyFont="1" applyBorder="1" applyAlignment="1">
      <alignment horizontal="left" vertical="center"/>
    </xf>
    <xf numFmtId="0" fontId="8" fillId="0" borderId="0" xfId="4" applyNumberFormat="1" applyFont="1" applyBorder="1" applyAlignment="1">
      <alignment horizontal="left" vertical="center"/>
    </xf>
    <xf numFmtId="2" fontId="8" fillId="0" borderId="0" xfId="4" applyNumberFormat="1" applyFont="1" applyBorder="1" applyAlignment="1">
      <alignment horizontal="left" vertical="center"/>
    </xf>
    <xf numFmtId="0" fontId="3" fillId="0" borderId="0" xfId="4" applyFont="1" applyBorder="1" applyAlignment="1">
      <alignment horizontal="left" vertical="center" wrapText="1"/>
    </xf>
    <xf numFmtId="166" fontId="24" fillId="0" borderId="0" xfId="4" quotePrefix="1" applyNumberFormat="1" applyFont="1" applyBorder="1" applyAlignment="1">
      <alignment horizontal="center" vertical="center"/>
    </xf>
    <xf numFmtId="0" fontId="9" fillId="0" borderId="0" xfId="4" applyFont="1" applyAlignment="1">
      <alignment horizontal="center" vertical="center"/>
    </xf>
    <xf numFmtId="0" fontId="12" fillId="0" borderId="15" xfId="0" applyFont="1" applyBorder="1" applyAlignment="1">
      <alignment horizontal="center" vertical="center"/>
    </xf>
    <xf numFmtId="0" fontId="12" fillId="0" borderId="0" xfId="0" applyFont="1" applyAlignment="1">
      <alignment vertical="center"/>
    </xf>
    <xf numFmtId="0" fontId="26" fillId="0" borderId="9" xfId="0" applyFont="1" applyBorder="1" applyAlignment="1">
      <alignment horizontal="center"/>
    </xf>
    <xf numFmtId="0" fontId="26" fillId="0" borderId="4" xfId="0" applyFont="1" applyBorder="1" applyAlignment="1"/>
    <xf numFmtId="0" fontId="26" fillId="0" borderId="10" xfId="0" applyFont="1" applyBorder="1" applyAlignment="1"/>
    <xf numFmtId="0" fontId="12" fillId="0" borderId="0" xfId="0" applyFont="1" applyAlignment="1">
      <alignment horizontal="center" vertical="center"/>
    </xf>
    <xf numFmtId="0" fontId="26" fillId="0" borderId="2" xfId="0" applyFont="1" applyBorder="1" applyAlignment="1">
      <alignment vertical="center"/>
    </xf>
    <xf numFmtId="0" fontId="26" fillId="0" borderId="0" xfId="0" applyFont="1" applyBorder="1" applyAlignment="1">
      <alignment vertical="center"/>
    </xf>
    <xf numFmtId="0" fontId="26" fillId="0" borderId="3" xfId="0" applyFont="1" applyBorder="1" applyAlignment="1">
      <alignment vertical="center"/>
    </xf>
    <xf numFmtId="0" fontId="26" fillId="0" borderId="0" xfId="0" applyFont="1" applyAlignment="1">
      <alignment vertical="center"/>
    </xf>
    <xf numFmtId="0" fontId="26" fillId="0" borderId="13" xfId="0" applyFont="1" applyBorder="1" applyAlignment="1">
      <alignment vertical="top" wrapText="1"/>
    </xf>
    <xf numFmtId="0" fontId="26" fillId="0" borderId="11" xfId="0" applyFont="1" applyBorder="1" applyAlignment="1">
      <alignment vertical="center"/>
    </xf>
    <xf numFmtId="0" fontId="26" fillId="0" borderId="13" xfId="0" applyFont="1" applyBorder="1" applyAlignment="1">
      <alignment vertical="center"/>
    </xf>
    <xf numFmtId="0" fontId="26" fillId="0" borderId="12" xfId="0" applyFont="1" applyBorder="1" applyAlignment="1">
      <alignment vertical="center"/>
    </xf>
    <xf numFmtId="0" fontId="26" fillId="0" borderId="6" xfId="0" applyFont="1" applyBorder="1" applyAlignment="1">
      <alignment horizontal="center" vertical="center"/>
    </xf>
    <xf numFmtId="0" fontId="26" fillId="0" borderId="0" xfId="0" applyFont="1" applyBorder="1" applyAlignment="1">
      <alignment horizontal="right"/>
    </xf>
    <xf numFmtId="0" fontId="26" fillId="0" borderId="0" xfId="0" applyFont="1" applyBorder="1" applyAlignment="1"/>
    <xf numFmtId="0" fontId="26" fillId="0" borderId="3" xfId="0" applyFont="1" applyBorder="1" applyAlignment="1"/>
    <xf numFmtId="0" fontId="26" fillId="0" borderId="7" xfId="0" applyFont="1" applyBorder="1" applyAlignment="1">
      <alignment vertical="center"/>
    </xf>
    <xf numFmtId="0" fontId="26" fillId="0" borderId="2" xfId="0" applyFont="1" applyBorder="1" applyAlignment="1">
      <alignment horizontal="center"/>
    </xf>
    <xf numFmtId="0" fontId="26" fillId="0" borderId="8" xfId="0" applyFont="1" applyBorder="1" applyAlignment="1">
      <alignment vertical="center"/>
    </xf>
    <xf numFmtId="0" fontId="26" fillId="0" borderId="2" xfId="0" applyFont="1" applyBorder="1" applyAlignment="1">
      <alignment vertical="top"/>
    </xf>
    <xf numFmtId="0" fontId="26" fillId="0" borderId="7" xfId="0" applyFont="1" applyBorder="1" applyAlignment="1">
      <alignment horizontal="center" vertical="center"/>
    </xf>
    <xf numFmtId="0" fontId="26" fillId="0" borderId="0" xfId="0" applyFont="1" applyBorder="1" applyAlignment="1">
      <alignment vertical="top"/>
    </xf>
    <xf numFmtId="0" fontId="26" fillId="0" borderId="0" xfId="0" applyFont="1" applyBorder="1" applyAlignment="1">
      <alignment horizontal="center" vertical="top"/>
    </xf>
    <xf numFmtId="0" fontId="26" fillId="0" borderId="8" xfId="0" applyFont="1" applyBorder="1" applyAlignment="1">
      <alignment horizontal="center" vertical="center"/>
    </xf>
    <xf numFmtId="0" fontId="12" fillId="0" borderId="4" xfId="0" applyFont="1" applyBorder="1" applyAlignment="1">
      <alignment vertical="center"/>
    </xf>
    <xf numFmtId="0" fontId="12" fillId="0" borderId="2" xfId="0" applyFont="1" applyBorder="1" applyAlignment="1">
      <alignment vertical="center"/>
    </xf>
    <xf numFmtId="0" fontId="12" fillId="0" borderId="3" xfId="0" applyFont="1" applyBorder="1" applyAlignment="1">
      <alignment vertical="center"/>
    </xf>
    <xf numFmtId="0" fontId="12" fillId="0" borderId="11" xfId="0" applyFont="1" applyBorder="1" applyAlignment="1">
      <alignment vertical="center"/>
    </xf>
    <xf numFmtId="0" fontId="12" fillId="0" borderId="12" xfId="0" applyFont="1" applyBorder="1" applyAlignment="1">
      <alignment vertical="center"/>
    </xf>
    <xf numFmtId="0" fontId="26" fillId="0" borderId="0" xfId="0" applyFont="1" applyBorder="1" applyAlignment="1">
      <alignment vertical="top" wrapText="1"/>
    </xf>
    <xf numFmtId="0" fontId="27" fillId="0" borderId="0" xfId="0" applyFont="1" applyBorder="1" applyAlignment="1">
      <alignment vertical="top" wrapText="1"/>
    </xf>
    <xf numFmtId="0" fontId="27" fillId="0" borderId="3" xfId="0" applyFont="1" applyBorder="1" applyAlignment="1">
      <alignment vertical="top" wrapText="1"/>
    </xf>
    <xf numFmtId="0" fontId="12" fillId="0" borderId="9" xfId="0" applyFont="1" applyBorder="1" applyAlignment="1">
      <alignment horizontal="center"/>
    </xf>
    <xf numFmtId="0" fontId="12" fillId="0" borderId="4" xfId="0" applyFont="1" applyBorder="1" applyAlignment="1"/>
    <xf numFmtId="0" fontId="26" fillId="0" borderId="2" xfId="0" applyFont="1" applyBorder="1" applyAlignment="1"/>
    <xf numFmtId="0" fontId="26" fillId="0" borderId="0" xfId="0" applyFont="1" applyBorder="1" applyAlignment="1">
      <alignment horizontal="left"/>
    </xf>
    <xf numFmtId="0" fontId="12" fillId="0" borderId="6" xfId="0" applyFont="1" applyBorder="1" applyAlignment="1">
      <alignment horizontal="center" vertical="center"/>
    </xf>
    <xf numFmtId="0" fontId="12" fillId="0" borderId="5" xfId="0" applyFont="1" applyBorder="1" applyAlignment="1">
      <alignment horizontal="center" vertical="center"/>
    </xf>
    <xf numFmtId="2" fontId="12" fillId="0" borderId="12" xfId="0" applyNumberFormat="1" applyFont="1" applyBorder="1" applyAlignment="1">
      <alignment horizontal="center" vertical="center"/>
    </xf>
    <xf numFmtId="0" fontId="12" fillId="0" borderId="8" xfId="0" applyFont="1" applyBorder="1" applyAlignment="1">
      <alignment horizontal="center" vertical="center"/>
    </xf>
    <xf numFmtId="2" fontId="12" fillId="0" borderId="14" xfId="0" applyNumberFormat="1" applyFont="1" applyBorder="1" applyAlignment="1">
      <alignment horizontal="center" vertical="center"/>
    </xf>
    <xf numFmtId="0" fontId="31" fillId="0" borderId="5" xfId="0" applyFont="1" applyBorder="1" applyAlignment="1">
      <alignment horizontal="center" vertical="center"/>
    </xf>
    <xf numFmtId="2" fontId="12" fillId="0" borderId="5" xfId="0" applyNumberFormat="1" applyFont="1" applyBorder="1" applyAlignment="1">
      <alignment horizontal="center" vertical="center"/>
    </xf>
    <xf numFmtId="0" fontId="12" fillId="0" borderId="15" xfId="0" applyFont="1" applyBorder="1" applyAlignment="1">
      <alignment vertical="center"/>
    </xf>
    <xf numFmtId="0" fontId="12" fillId="0" borderId="1" xfId="0" applyFont="1" applyBorder="1" applyAlignment="1">
      <alignment vertical="center"/>
    </xf>
    <xf numFmtId="2" fontId="12" fillId="0" borderId="1" xfId="0" applyNumberFormat="1" applyFont="1" applyBorder="1" applyAlignment="1">
      <alignment vertical="center"/>
    </xf>
    <xf numFmtId="0" fontId="12" fillId="0" borderId="8" xfId="0" quotePrefix="1" applyFont="1" applyBorder="1" applyAlignment="1">
      <alignment horizontal="center" vertical="center"/>
    </xf>
    <xf numFmtId="0" fontId="12" fillId="0" borderId="10" xfId="0" applyFont="1" applyBorder="1" applyAlignment="1"/>
    <xf numFmtId="0" fontId="28" fillId="0" borderId="1" xfId="0" applyFont="1" applyBorder="1" applyAlignment="1">
      <alignment horizontal="left" vertical="center"/>
    </xf>
    <xf numFmtId="0" fontId="28" fillId="0" borderId="14" xfId="0" applyFont="1" applyBorder="1" applyAlignment="1">
      <alignment horizontal="left" vertical="center"/>
    </xf>
    <xf numFmtId="0" fontId="12" fillId="0" borderId="0" xfId="0" applyFont="1" applyBorder="1" applyAlignment="1">
      <alignment horizontal="center" vertical="center"/>
    </xf>
    <xf numFmtId="2" fontId="12" fillId="0" borderId="6" xfId="0" applyNumberFormat="1" applyFont="1" applyBorder="1" applyAlignment="1">
      <alignment horizontal="center" vertical="center"/>
    </xf>
    <xf numFmtId="0" fontId="12" fillId="0" borderId="14" xfId="0" applyFont="1" applyBorder="1" applyAlignment="1">
      <alignment horizontal="left" vertical="center"/>
    </xf>
    <xf numFmtId="0" fontId="12" fillId="0" borderId="11" xfId="0" applyFont="1" applyBorder="1" applyAlignment="1">
      <alignment horizontal="center" vertical="center"/>
    </xf>
    <xf numFmtId="0" fontId="26" fillId="0" borderId="0" xfId="0" applyFont="1" applyBorder="1" applyAlignment="1">
      <alignment horizontal="left" vertical="center"/>
    </xf>
    <xf numFmtId="0" fontId="26" fillId="0" borderId="0" xfId="0" applyFont="1" applyBorder="1" applyAlignment="1">
      <alignment horizontal="center" vertical="center"/>
    </xf>
    <xf numFmtId="0" fontId="12" fillId="0" borderId="11" xfId="0" applyFont="1" applyBorder="1" applyAlignment="1">
      <alignment horizontal="center" vertical="center"/>
    </xf>
    <xf numFmtId="0" fontId="12" fillId="0" borderId="15" xfId="0" applyFont="1" applyBorder="1" applyAlignment="1">
      <alignment horizontal="left" vertical="center"/>
    </xf>
    <xf numFmtId="0" fontId="12" fillId="0" borderId="1" xfId="0" applyFont="1" applyBorder="1" applyAlignment="1">
      <alignment horizontal="left" vertical="center"/>
    </xf>
    <xf numFmtId="0" fontId="12" fillId="0" borderId="14" xfId="0" applyFont="1" applyBorder="1" applyAlignment="1">
      <alignment horizontal="left" vertical="center"/>
    </xf>
    <xf numFmtId="0" fontId="12" fillId="0" borderId="13" xfId="0" applyFont="1" applyBorder="1" applyAlignment="1">
      <alignment horizontal="left" vertical="center"/>
    </xf>
    <xf numFmtId="0" fontId="12" fillId="0" borderId="1" xfId="0" applyFont="1" applyBorder="1" applyAlignment="1">
      <alignment horizontal="left" vertical="center" wrapText="1"/>
    </xf>
    <xf numFmtId="0" fontId="12" fillId="0" borderId="14" xfId="0" applyFont="1" applyBorder="1" applyAlignment="1">
      <alignment horizontal="left" vertical="center" wrapText="1"/>
    </xf>
    <xf numFmtId="0" fontId="12" fillId="0" borderId="19" xfId="0" applyFont="1" applyBorder="1" applyAlignment="1">
      <alignment vertical="center"/>
    </xf>
    <xf numFmtId="0" fontId="12" fillId="0" borderId="20" xfId="0" applyFont="1" applyBorder="1" applyAlignment="1">
      <alignment vertical="center"/>
    </xf>
    <xf numFmtId="0" fontId="12" fillId="0" borderId="21" xfId="0" applyFont="1" applyBorder="1" applyAlignment="1">
      <alignment vertical="center"/>
    </xf>
    <xf numFmtId="0" fontId="12" fillId="0" borderId="22" xfId="0" applyFont="1" applyBorder="1" applyAlignment="1">
      <alignment vertical="center"/>
    </xf>
    <xf numFmtId="0" fontId="12" fillId="0" borderId="23" xfId="0" applyFont="1" applyBorder="1" applyAlignment="1">
      <alignment vertical="center"/>
    </xf>
    <xf numFmtId="0" fontId="12" fillId="0" borderId="24" xfId="0" applyFont="1" applyBorder="1" applyAlignment="1">
      <alignment vertical="center"/>
    </xf>
    <xf numFmtId="0" fontId="12" fillId="0" borderId="25" xfId="0" applyFont="1" applyBorder="1" applyAlignment="1">
      <alignment vertical="center"/>
    </xf>
    <xf numFmtId="0" fontId="12" fillId="0" borderId="26" xfId="0" applyFont="1" applyBorder="1" applyAlignment="1">
      <alignment vertical="center"/>
    </xf>
    <xf numFmtId="0" fontId="28" fillId="0" borderId="0" xfId="4" applyFont="1" applyAlignment="1">
      <alignment horizontal="center" vertical="center"/>
    </xf>
    <xf numFmtId="0" fontId="10" fillId="0" borderId="0" xfId="4" applyFont="1" applyAlignment="1">
      <alignment vertical="center"/>
    </xf>
    <xf numFmtId="0" fontId="10" fillId="0" borderId="0" xfId="4" applyFont="1" applyBorder="1" applyAlignment="1">
      <alignment vertical="center"/>
    </xf>
    <xf numFmtId="0" fontId="10" fillId="0" borderId="0" xfId="4" applyFont="1" applyAlignment="1">
      <alignment horizontal="center" vertical="center"/>
    </xf>
    <xf numFmtId="0" fontId="32" fillId="0" borderId="0" xfId="4" applyFont="1" applyBorder="1" applyAlignment="1">
      <alignment horizontal="center" vertical="center" wrapText="1"/>
    </xf>
    <xf numFmtId="0" fontId="19" fillId="0" borderId="5" xfId="4" applyFont="1" applyBorder="1" applyAlignment="1">
      <alignment horizontal="center" vertical="center" wrapText="1"/>
    </xf>
    <xf numFmtId="0" fontId="33" fillId="2" borderId="6" xfId="4" applyFont="1" applyFill="1" applyBorder="1" applyAlignment="1">
      <alignment horizontal="center" vertical="center"/>
    </xf>
    <xf numFmtId="0" fontId="33" fillId="2" borderId="6" xfId="4" applyFont="1" applyFill="1" applyBorder="1" applyAlignment="1">
      <alignment horizontal="center" vertical="center" wrapText="1"/>
    </xf>
    <xf numFmtId="0" fontId="33" fillId="0" borderId="0" xfId="4" applyFont="1" applyFill="1" applyBorder="1" applyAlignment="1">
      <alignment horizontal="center" vertical="center" wrapText="1"/>
    </xf>
    <xf numFmtId="0" fontId="10" fillId="0" borderId="5" xfId="4" applyFont="1" applyBorder="1" applyAlignment="1">
      <alignment horizontal="center" vertical="center"/>
    </xf>
    <xf numFmtId="0" fontId="10" fillId="0" borderId="5" xfId="4" applyFont="1" applyBorder="1" applyAlignment="1">
      <alignment horizontal="left" vertical="center" wrapText="1"/>
    </xf>
    <xf numFmtId="0" fontId="10" fillId="0" borderId="15" xfId="4" applyFont="1" applyBorder="1" applyAlignment="1">
      <alignment horizontal="center" vertical="center"/>
    </xf>
    <xf numFmtId="0" fontId="10" fillId="0" borderId="14" xfId="4" applyFont="1" applyBorder="1" applyAlignment="1">
      <alignment horizontal="center" vertical="center" wrapText="1"/>
    </xf>
    <xf numFmtId="0" fontId="10" fillId="0" borderId="14" xfId="4" applyFont="1" applyBorder="1" applyAlignment="1">
      <alignment horizontal="center" vertical="center"/>
    </xf>
    <xf numFmtId="164" fontId="10" fillId="0" borderId="5" xfId="1" applyFont="1" applyBorder="1" applyAlignment="1">
      <alignment horizontal="center" vertical="center"/>
    </xf>
    <xf numFmtId="164" fontId="10" fillId="0" borderId="5" xfId="4" applyNumberFormat="1" applyFont="1" applyBorder="1" applyAlignment="1">
      <alignment horizontal="center" vertical="center"/>
    </xf>
    <xf numFmtId="1" fontId="10" fillId="0" borderId="5" xfId="4" applyNumberFormat="1" applyFont="1" applyBorder="1" applyAlignment="1">
      <alignment horizontal="center" vertical="center"/>
    </xf>
    <xf numFmtId="2" fontId="10" fillId="0" borderId="5" xfId="4" applyNumberFormat="1" applyFont="1" applyBorder="1" applyAlignment="1">
      <alignment vertical="center"/>
    </xf>
    <xf numFmtId="2" fontId="10" fillId="0" borderId="0" xfId="4" applyNumberFormat="1" applyFont="1" applyBorder="1" applyAlignment="1">
      <alignment horizontal="center" vertical="center"/>
    </xf>
    <xf numFmtId="164" fontId="10" fillId="0" borderId="5" xfId="4" applyNumberFormat="1" applyFont="1" applyBorder="1" applyAlignment="1">
      <alignment horizontal="right" vertical="center"/>
    </xf>
    <xf numFmtId="0" fontId="32" fillId="0" borderId="0" xfId="4" applyFont="1" applyBorder="1" applyAlignment="1">
      <alignment horizontal="left" vertical="center" wrapText="1"/>
    </xf>
    <xf numFmtId="0" fontId="10" fillId="0" borderId="0" xfId="4" applyFont="1" applyBorder="1" applyAlignment="1">
      <alignment horizontal="center" vertical="center"/>
    </xf>
    <xf numFmtId="0" fontId="32" fillId="0" borderId="0" xfId="4" applyFont="1" applyBorder="1" applyAlignment="1">
      <alignment horizontal="right" vertical="center" wrapText="1"/>
    </xf>
    <xf numFmtId="0" fontId="35" fillId="0" borderId="0" xfId="4" applyFont="1" applyAlignment="1">
      <alignment horizontal="center" vertical="center"/>
    </xf>
    <xf numFmtId="0" fontId="10" fillId="0" borderId="0" xfId="0" applyFont="1" applyAlignment="1">
      <alignment vertical="center"/>
    </xf>
    <xf numFmtId="0" fontId="36" fillId="0" borderId="0" xfId="0" applyFont="1" applyAlignment="1">
      <alignment horizontal="center" vertical="center"/>
    </xf>
    <xf numFmtId="0" fontId="36" fillId="0" borderId="0" xfId="0" applyFont="1" applyAlignment="1">
      <alignment vertical="center"/>
    </xf>
    <xf numFmtId="0" fontId="36" fillId="3" borderId="6" xfId="0" applyFont="1" applyFill="1" applyBorder="1" applyAlignment="1">
      <alignment horizontal="center" vertical="center"/>
    </xf>
    <xf numFmtId="0" fontId="36" fillId="0" borderId="6" xfId="0" applyFont="1" applyBorder="1" applyAlignment="1">
      <alignment horizontal="center" vertical="center"/>
    </xf>
    <xf numFmtId="0" fontId="36" fillId="0" borderId="1" xfId="0" applyFont="1" applyBorder="1" applyAlignment="1">
      <alignment vertical="center"/>
    </xf>
    <xf numFmtId="0" fontId="36" fillId="0" borderId="1" xfId="0" applyFont="1" applyBorder="1" applyAlignment="1">
      <alignment horizontal="left" vertical="center"/>
    </xf>
    <xf numFmtId="0" fontId="36" fillId="0" borderId="9" xfId="0" applyFont="1" applyBorder="1" applyAlignment="1">
      <alignment vertical="center"/>
    </xf>
    <xf numFmtId="0" fontId="36" fillId="0" borderId="10" xfId="0" applyFont="1" applyBorder="1" applyAlignment="1">
      <alignment horizontal="left" vertical="center"/>
    </xf>
    <xf numFmtId="0" fontId="36" fillId="0" borderId="7" xfId="0" applyFont="1" applyBorder="1" applyAlignment="1">
      <alignment horizontal="center" vertical="center"/>
    </xf>
    <xf numFmtId="0" fontId="36" fillId="0" borderId="15" xfId="0" applyFont="1" applyBorder="1" applyAlignment="1">
      <alignment vertical="center"/>
    </xf>
    <xf numFmtId="0" fontId="36" fillId="0" borderId="14" xfId="0" applyFont="1" applyBorder="1" applyAlignment="1">
      <alignment horizontal="left" vertical="center"/>
    </xf>
    <xf numFmtId="0" fontId="36" fillId="0" borderId="1" xfId="0" applyFont="1" applyFill="1" applyBorder="1" applyAlignment="1">
      <alignment vertical="center"/>
    </xf>
    <xf numFmtId="0" fontId="36" fillId="0" borderId="9" xfId="0" applyFont="1" applyFill="1" applyBorder="1" applyAlignment="1">
      <alignment vertical="center"/>
    </xf>
    <xf numFmtId="0" fontId="36" fillId="0" borderId="15" xfId="0" applyFont="1" applyFill="1" applyBorder="1" applyAlignment="1">
      <alignment vertical="center"/>
    </xf>
    <xf numFmtId="0" fontId="36" fillId="0" borderId="8" xfId="0" applyFont="1" applyBorder="1" applyAlignment="1">
      <alignment horizontal="center" vertical="center"/>
    </xf>
    <xf numFmtId="0" fontId="36" fillId="4" borderId="7" xfId="0" applyFont="1" applyFill="1" applyBorder="1" applyAlignment="1">
      <alignment horizontal="center" vertical="center"/>
    </xf>
    <xf numFmtId="0" fontId="36" fillId="5" borderId="7" xfId="0" applyFont="1" applyFill="1" applyBorder="1" applyAlignment="1">
      <alignment horizontal="center" vertical="center"/>
    </xf>
    <xf numFmtId="0" fontId="27" fillId="0" borderId="6" xfId="0" applyFont="1" applyBorder="1" applyAlignment="1">
      <alignment horizontal="center" vertical="center"/>
    </xf>
    <xf numFmtId="0" fontId="26" fillId="0" borderId="6" xfId="0" applyFont="1" applyBorder="1" applyAlignment="1">
      <alignment horizontal="left" vertical="center"/>
    </xf>
    <xf numFmtId="0" fontId="26" fillId="0" borderId="7" xfId="0" applyFont="1" applyBorder="1" applyAlignment="1">
      <alignment horizontal="left" vertical="center"/>
    </xf>
    <xf numFmtId="0" fontId="26" fillId="0" borderId="8" xfId="0" applyFont="1" applyBorder="1" applyAlignment="1">
      <alignment horizontal="left" vertical="center"/>
    </xf>
    <xf numFmtId="0" fontId="27" fillId="0" borderId="0" xfId="0" applyFont="1" applyBorder="1" applyAlignment="1">
      <alignment horizontal="center" vertical="center"/>
    </xf>
    <xf numFmtId="0" fontId="27" fillId="0" borderId="7" xfId="0" applyFont="1" applyBorder="1" applyAlignment="1">
      <alignment horizontal="center" vertical="center" wrapText="1"/>
    </xf>
    <xf numFmtId="0" fontId="26" fillId="0" borderId="5" xfId="0" applyFont="1" applyBorder="1" applyAlignment="1">
      <alignment horizontal="center" vertical="center"/>
    </xf>
    <xf numFmtId="0" fontId="26" fillId="0" borderId="15" xfId="0" applyFont="1" applyBorder="1" applyAlignment="1">
      <alignment horizontal="center" vertical="center"/>
    </xf>
    <xf numFmtId="0" fontId="26" fillId="0" borderId="0" xfId="0" applyFont="1" applyBorder="1" applyAlignment="1">
      <alignment horizontal="center" vertical="center" wrapText="1"/>
    </xf>
    <xf numFmtId="0" fontId="26" fillId="7" borderId="0" xfId="0" applyFont="1" applyFill="1" applyBorder="1" applyAlignment="1">
      <alignment horizontal="center" vertical="center"/>
    </xf>
    <xf numFmtId="164" fontId="26" fillId="0" borderId="0" xfId="0" applyNumberFormat="1" applyFont="1" applyBorder="1" applyAlignment="1">
      <alignment horizontal="center" vertical="center"/>
    </xf>
    <xf numFmtId="0" fontId="26" fillId="0" borderId="0" xfId="0" applyFont="1"/>
    <xf numFmtId="0" fontId="26" fillId="0" borderId="0" xfId="0" applyFont="1" applyAlignment="1"/>
    <xf numFmtId="0" fontId="37" fillId="0" borderId="0" xfId="0" applyFont="1" applyAlignment="1"/>
    <xf numFmtId="0" fontId="27" fillId="0" borderId="0" xfId="0" applyFont="1"/>
    <xf numFmtId="0" fontId="26" fillId="0" borderId="0" xfId="0" applyFont="1" applyAlignment="1">
      <alignment horizontal="right"/>
    </xf>
    <xf numFmtId="0" fontId="26" fillId="0" borderId="5" xfId="0" applyFont="1" applyBorder="1" applyAlignment="1">
      <alignment vertical="center"/>
    </xf>
    <xf numFmtId="0" fontId="26" fillId="0" borderId="5" xfId="0" applyFont="1" applyBorder="1" applyAlignment="1">
      <alignment horizontal="center" vertical="center" wrapText="1"/>
    </xf>
    <xf numFmtId="0" fontId="26" fillId="0" borderId="6" xfId="0" applyFont="1" applyBorder="1" applyAlignment="1">
      <alignment vertical="center"/>
    </xf>
    <xf numFmtId="0" fontId="26" fillId="0" borderId="9" xfId="0" applyFont="1" applyBorder="1" applyAlignment="1">
      <alignment vertical="center"/>
    </xf>
    <xf numFmtId="0" fontId="26" fillId="0" borderId="4" xfId="0" applyFont="1" applyBorder="1" applyAlignment="1">
      <alignment vertical="center"/>
    </xf>
    <xf numFmtId="0" fontId="26" fillId="0" borderId="10" xfId="0" applyFont="1" applyBorder="1" applyAlignment="1">
      <alignment vertical="center"/>
    </xf>
    <xf numFmtId="0" fontId="26" fillId="0" borderId="7" xfId="0" applyFont="1" applyBorder="1" applyAlignment="1">
      <alignment horizontal="center" vertical="top"/>
    </xf>
    <xf numFmtId="0" fontId="26" fillId="0" borderId="3" xfId="0" applyFont="1" applyBorder="1" applyAlignment="1">
      <alignment vertical="top"/>
    </xf>
    <xf numFmtId="165" fontId="26" fillId="0" borderId="2" xfId="0" applyNumberFormat="1" applyFont="1" applyBorder="1" applyAlignment="1">
      <alignment vertical="top"/>
    </xf>
    <xf numFmtId="0" fontId="26" fillId="0" borderId="0" xfId="0" quotePrefix="1" applyFont="1" applyBorder="1" applyAlignment="1">
      <alignment horizontal="right" vertical="center"/>
    </xf>
    <xf numFmtId="0" fontId="26" fillId="0" borderId="0" xfId="0" applyFont="1" applyFill="1" applyBorder="1" applyAlignment="1">
      <alignment horizontal="center" vertical="center" wrapText="1"/>
    </xf>
    <xf numFmtId="0" fontId="26" fillId="0" borderId="0" xfId="0" quotePrefix="1" applyFont="1" applyAlignment="1">
      <alignment horizontal="center" vertical="center"/>
    </xf>
    <xf numFmtId="0" fontId="29" fillId="0" borderId="7" xfId="0" applyFont="1" applyBorder="1" applyAlignment="1">
      <alignment horizontal="center"/>
    </xf>
    <xf numFmtId="0" fontId="26" fillId="0" borderId="13" xfId="0" quotePrefix="1" applyFont="1" applyBorder="1" applyAlignment="1">
      <alignment horizontal="right" vertical="center"/>
    </xf>
    <xf numFmtId="0" fontId="26" fillId="0" borderId="13" xfId="1" applyNumberFormat="1" applyFont="1" applyFill="1" applyBorder="1" applyAlignment="1">
      <alignment horizontal="center" vertical="center"/>
    </xf>
    <xf numFmtId="0" fontId="38" fillId="0" borderId="0" xfId="0" quotePrefix="1" applyFont="1" applyAlignment="1">
      <alignment horizontal="center" vertical="center"/>
    </xf>
    <xf numFmtId="0" fontId="26" fillId="0" borderId="4" xfId="0" quotePrefix="1" applyFont="1" applyBorder="1" applyAlignment="1">
      <alignment horizontal="right" vertical="center"/>
    </xf>
    <xf numFmtId="2" fontId="26" fillId="0" borderId="0" xfId="0" applyNumberFormat="1" applyFont="1" applyBorder="1" applyAlignment="1">
      <alignment horizontal="center" vertical="center"/>
    </xf>
    <xf numFmtId="0" fontId="26" fillId="0" borderId="0" xfId="0" quotePrefix="1" applyFont="1" applyAlignment="1">
      <alignment vertical="center"/>
    </xf>
    <xf numFmtId="2" fontId="26" fillId="0" borderId="0" xfId="0" quotePrefix="1" applyNumberFormat="1" applyFont="1" applyBorder="1" applyAlignment="1">
      <alignment horizontal="left" vertical="center"/>
    </xf>
    <xf numFmtId="2" fontId="26" fillId="0" borderId="0" xfId="0" applyNumberFormat="1" applyFont="1" applyAlignment="1">
      <alignment vertical="center"/>
    </xf>
    <xf numFmtId="0" fontId="26" fillId="0" borderId="11" xfId="0" applyFont="1" applyBorder="1" applyAlignment="1">
      <alignment horizontal="center" vertical="center"/>
    </xf>
    <xf numFmtId="0" fontId="26" fillId="0" borderId="0" xfId="0" applyFont="1" applyBorder="1" applyAlignment="1">
      <alignment horizontal="left" vertical="center" wrapText="1"/>
    </xf>
    <xf numFmtId="2" fontId="26" fillId="0" borderId="12" xfId="0" applyNumberFormat="1" applyFont="1" applyBorder="1" applyAlignment="1">
      <alignment horizontal="center" vertical="center"/>
    </xf>
    <xf numFmtId="2" fontId="26" fillId="0" borderId="14" xfId="0" applyNumberFormat="1" applyFont="1" applyBorder="1" applyAlignment="1">
      <alignment horizontal="center" vertical="center"/>
    </xf>
    <xf numFmtId="2" fontId="26" fillId="0" borderId="5" xfId="0" applyNumberFormat="1" applyFont="1" applyBorder="1" applyAlignment="1">
      <alignment horizontal="center" vertical="center"/>
    </xf>
    <xf numFmtId="0" fontId="38" fillId="0" borderId="5" xfId="0" applyFont="1" applyBorder="1" applyAlignment="1">
      <alignment horizontal="center" vertical="center"/>
    </xf>
    <xf numFmtId="2" fontId="26" fillId="0" borderId="6" xfId="0" applyNumberFormat="1" applyFont="1" applyBorder="1" applyAlignment="1">
      <alignment horizontal="center" vertical="center"/>
    </xf>
    <xf numFmtId="0" fontId="26" fillId="0" borderId="15" xfId="0" applyFont="1" applyBorder="1" applyAlignment="1">
      <alignment vertical="center"/>
    </xf>
    <xf numFmtId="0" fontId="26" fillId="0" borderId="1" xfId="0" applyFont="1" applyBorder="1" applyAlignment="1">
      <alignment vertical="center"/>
    </xf>
    <xf numFmtId="2" fontId="26" fillId="0" borderId="1" xfId="0" applyNumberFormat="1" applyFont="1" applyBorder="1" applyAlignment="1">
      <alignment vertical="center"/>
    </xf>
    <xf numFmtId="0" fontId="26" fillId="0" borderId="14" xfId="0" applyFont="1" applyBorder="1" applyAlignment="1">
      <alignment horizontal="left" vertical="center"/>
    </xf>
    <xf numFmtId="0" fontId="26" fillId="0" borderId="8" xfId="0" quotePrefix="1" applyFont="1" applyBorder="1" applyAlignment="1">
      <alignment horizontal="center" vertical="center"/>
    </xf>
    <xf numFmtId="0" fontId="12" fillId="0" borderId="0" xfId="0" applyFont="1" applyAlignment="1"/>
    <xf numFmtId="0" fontId="26" fillId="0" borderId="4" xfId="0" applyFont="1" applyBorder="1" applyAlignment="1">
      <alignment horizontal="right"/>
    </xf>
    <xf numFmtId="0" fontId="26" fillId="0" borderId="0" xfId="0" applyFont="1" applyBorder="1" applyAlignment="1">
      <alignment horizontal="right" vertical="center"/>
    </xf>
    <xf numFmtId="0" fontId="12" fillId="0" borderId="13" xfId="0" applyFont="1" applyBorder="1" applyAlignment="1">
      <alignment vertical="center"/>
    </xf>
    <xf numFmtId="0" fontId="12" fillId="0" borderId="10" xfId="0" applyFont="1" applyBorder="1" applyAlignment="1">
      <alignment vertical="center"/>
    </xf>
    <xf numFmtId="0" fontId="12" fillId="0" borderId="3" xfId="0" applyFont="1" applyBorder="1" applyAlignment="1">
      <alignment horizontal="center" vertical="center"/>
    </xf>
    <xf numFmtId="0" fontId="27" fillId="0" borderId="3" xfId="0" applyFont="1" applyBorder="1" applyAlignment="1">
      <alignment horizontal="center" vertical="center"/>
    </xf>
    <xf numFmtId="0" fontId="26" fillId="0" borderId="12" xfId="0" applyFont="1" applyBorder="1" applyAlignment="1">
      <alignment vertical="top" wrapText="1"/>
    </xf>
    <xf numFmtId="0" fontId="12" fillId="0" borderId="11" xfId="0" applyFont="1" applyBorder="1" applyAlignment="1">
      <alignment horizontal="center" vertical="center"/>
    </xf>
    <xf numFmtId="0" fontId="12" fillId="0" borderId="15" xfId="0" applyFont="1" applyBorder="1" applyAlignment="1">
      <alignment horizontal="left" vertical="center"/>
    </xf>
    <xf numFmtId="0" fontId="12" fillId="0" borderId="1" xfId="0" applyFont="1" applyBorder="1" applyAlignment="1">
      <alignment horizontal="left" vertical="center"/>
    </xf>
    <xf numFmtId="0" fontId="12" fillId="0" borderId="14" xfId="0" applyFont="1" applyBorder="1" applyAlignment="1">
      <alignment horizontal="left" vertical="center"/>
    </xf>
    <xf numFmtId="0" fontId="12" fillId="0" borderId="13" xfId="0" applyFont="1" applyBorder="1" applyAlignment="1">
      <alignment horizontal="left" vertical="center"/>
    </xf>
    <xf numFmtId="2" fontId="12" fillId="0" borderId="6" xfId="0" applyNumberFormat="1" applyFont="1" applyBorder="1" applyAlignment="1">
      <alignment horizontal="center" vertical="center"/>
    </xf>
    <xf numFmtId="0" fontId="12" fillId="0" borderId="1" xfId="0" applyFont="1" applyBorder="1" applyAlignment="1">
      <alignment horizontal="left" vertical="center" wrapText="1"/>
    </xf>
    <xf numFmtId="0" fontId="12" fillId="0" borderId="14" xfId="0" applyFont="1" applyBorder="1" applyAlignment="1">
      <alignment horizontal="left" vertical="center" wrapText="1"/>
    </xf>
    <xf numFmtId="0" fontId="27" fillId="0" borderId="0" xfId="0" applyFont="1" applyBorder="1" applyAlignment="1">
      <alignment horizontal="center" vertical="center"/>
    </xf>
    <xf numFmtId="0" fontId="12" fillId="0" borderId="0" xfId="4" applyFont="1" applyBorder="1" applyAlignment="1">
      <alignment vertical="center"/>
    </xf>
    <xf numFmtId="0" fontId="12" fillId="0" borderId="0" xfId="4" applyFont="1" applyAlignment="1">
      <alignment vertical="center"/>
    </xf>
    <xf numFmtId="0" fontId="32" fillId="0" borderId="6"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27" xfId="0" applyFont="1" applyBorder="1" applyAlignment="1">
      <alignment horizontal="center" vertical="center"/>
    </xf>
    <xf numFmtId="0" fontId="10" fillId="0" borderId="30" xfId="0" applyFont="1" applyBorder="1" applyAlignment="1">
      <alignment horizontal="center" vertical="center"/>
    </xf>
    <xf numFmtId="0" fontId="10" fillId="0" borderId="32" xfId="0" applyFont="1" applyBorder="1" applyAlignment="1">
      <alignment horizontal="center" vertical="center"/>
    </xf>
    <xf numFmtId="0" fontId="10" fillId="0" borderId="27" xfId="0" applyFont="1" applyBorder="1" applyAlignment="1">
      <alignment horizontal="center" vertical="center" wrapText="1"/>
    </xf>
    <xf numFmtId="164" fontId="10" fillId="0" borderId="27" xfId="0" applyNumberFormat="1" applyFont="1" applyBorder="1" applyAlignment="1">
      <alignment horizontal="center" vertical="center"/>
    </xf>
    <xf numFmtId="0" fontId="10" fillId="0" borderId="30" xfId="0" applyFont="1" applyBorder="1" applyAlignment="1">
      <alignment horizontal="center" vertical="center" wrapText="1"/>
    </xf>
    <xf numFmtId="164" fontId="10" fillId="0" borderId="30" xfId="0" applyNumberFormat="1" applyFont="1" applyBorder="1" applyAlignment="1">
      <alignment horizontal="center" vertical="center"/>
    </xf>
    <xf numFmtId="0" fontId="10" fillId="7" borderId="30" xfId="0" applyFont="1" applyFill="1" applyBorder="1" applyAlignment="1">
      <alignment horizontal="center" vertical="center"/>
    </xf>
    <xf numFmtId="0" fontId="10" fillId="0" borderId="32" xfId="0" applyFont="1" applyBorder="1" applyAlignment="1">
      <alignment horizontal="center" vertical="center" wrapText="1"/>
    </xf>
    <xf numFmtId="164" fontId="10" fillId="0" borderId="32" xfId="0" applyNumberFormat="1" applyFont="1" applyBorder="1" applyAlignment="1">
      <alignment horizontal="center" vertical="center"/>
    </xf>
    <xf numFmtId="0" fontId="36" fillId="0" borderId="14" xfId="0" applyFont="1" applyBorder="1" applyAlignment="1">
      <alignment horizontal="left" vertical="center" wrapText="1"/>
    </xf>
    <xf numFmtId="0" fontId="26" fillId="0" borderId="0" xfId="0" applyFont="1" applyAlignment="1">
      <alignment horizontal="left"/>
    </xf>
    <xf numFmtId="0" fontId="26" fillId="0" borderId="0" xfId="0" applyFont="1" applyAlignment="1">
      <alignment horizontal="center"/>
    </xf>
    <xf numFmtId="0" fontId="27" fillId="0" borderId="0" xfId="0" applyFont="1" applyAlignment="1">
      <alignment horizontal="center"/>
    </xf>
    <xf numFmtId="0" fontId="26" fillId="0" borderId="0" xfId="0" applyFont="1" applyBorder="1" applyAlignment="1">
      <alignment horizontal="center" vertical="center"/>
    </xf>
    <xf numFmtId="0" fontId="26" fillId="0" borderId="3" xfId="0" applyFont="1" applyBorder="1" applyAlignment="1">
      <alignment horizontal="center" vertical="center"/>
    </xf>
    <xf numFmtId="0" fontId="27" fillId="0" borderId="0" xfId="0" applyFont="1" applyBorder="1" applyAlignment="1">
      <alignment horizontal="center" vertical="center"/>
    </xf>
    <xf numFmtId="0" fontId="27" fillId="0" borderId="4" xfId="0" applyFont="1" applyBorder="1" applyAlignment="1">
      <alignment horizontal="left" vertical="center"/>
    </xf>
    <xf numFmtId="0" fontId="27" fillId="0" borderId="3" xfId="0" applyFont="1" applyBorder="1" applyAlignment="1">
      <alignment horizontal="center" vertical="center" wrapText="1"/>
    </xf>
    <xf numFmtId="0" fontId="26" fillId="0" borderId="10" xfId="0" applyFont="1" applyBorder="1" applyAlignment="1">
      <alignment horizontal="center" vertical="center"/>
    </xf>
    <xf numFmtId="0" fontId="26" fillId="0" borderId="12" xfId="0" applyFont="1" applyBorder="1" applyAlignment="1">
      <alignment horizontal="center" vertical="center"/>
    </xf>
    <xf numFmtId="0" fontId="40" fillId="0" borderId="0" xfId="0" applyFont="1" applyBorder="1" applyAlignment="1">
      <alignment horizontal="left" vertical="center"/>
    </xf>
    <xf numFmtId="0" fontId="41" fillId="0" borderId="0" xfId="0" applyFont="1" applyAlignment="1">
      <alignment vertical="center"/>
    </xf>
    <xf numFmtId="0" fontId="41" fillId="0" borderId="0" xfId="0" applyFont="1" applyBorder="1" applyAlignment="1">
      <alignment horizontal="left" vertical="center"/>
    </xf>
    <xf numFmtId="0" fontId="40" fillId="0" borderId="0" xfId="0" applyFont="1" applyBorder="1" applyAlignment="1">
      <alignment horizontal="center" vertical="center"/>
    </xf>
    <xf numFmtId="0" fontId="41" fillId="0" borderId="0" xfId="0" applyFont="1"/>
    <xf numFmtId="0" fontId="40" fillId="0" borderId="0" xfId="0" applyFont="1" applyBorder="1" applyAlignment="1">
      <alignment horizontal="center" vertical="center" wrapText="1"/>
    </xf>
    <xf numFmtId="0" fontId="10" fillId="0" borderId="28" xfId="0" applyFont="1" applyBorder="1" applyAlignment="1">
      <alignment horizontal="center" vertical="center"/>
    </xf>
    <xf numFmtId="0" fontId="10" fillId="0" borderId="33" xfId="0" applyFont="1" applyBorder="1" applyAlignment="1">
      <alignment horizontal="center" vertical="center"/>
    </xf>
    <xf numFmtId="0" fontId="10" fillId="0" borderId="37" xfId="0" applyFont="1" applyBorder="1" applyAlignment="1">
      <alignment horizontal="center" vertical="center"/>
    </xf>
    <xf numFmtId="0" fontId="10" fillId="0" borderId="35" xfId="0" applyFont="1" applyBorder="1" applyAlignment="1">
      <alignment horizontal="center" vertical="center"/>
    </xf>
    <xf numFmtId="0" fontId="10" fillId="0" borderId="0" xfId="0" applyFont="1" applyBorder="1" applyAlignment="1">
      <alignment vertical="top" wrapText="1"/>
    </xf>
    <xf numFmtId="0" fontId="32" fillId="0" borderId="0" xfId="0" applyFont="1" applyAlignment="1">
      <alignment horizontal="center"/>
    </xf>
    <xf numFmtId="0" fontId="10" fillId="0" borderId="11" xfId="0" applyFont="1" applyBorder="1" applyAlignment="1">
      <alignment horizontal="center" vertical="center"/>
    </xf>
    <xf numFmtId="0" fontId="10" fillId="0" borderId="0" xfId="0" applyFont="1" applyBorder="1" applyAlignment="1">
      <alignment horizontal="center" vertical="center"/>
    </xf>
    <xf numFmtId="0" fontId="10" fillId="0" borderId="0" xfId="0" applyFont="1"/>
    <xf numFmtId="164" fontId="10" fillId="0" borderId="2" xfId="0" applyNumberFormat="1" applyFont="1" applyBorder="1" applyAlignment="1">
      <alignment horizontal="center" vertical="center"/>
    </xf>
    <xf numFmtId="164" fontId="10" fillId="0" borderId="0" xfId="0" applyNumberFormat="1" applyFont="1" applyBorder="1" applyAlignment="1">
      <alignment horizontal="center" vertical="center"/>
    </xf>
    <xf numFmtId="0" fontId="10" fillId="0" borderId="13" xfId="0" applyFont="1" applyBorder="1" applyAlignment="1">
      <alignment horizontal="center" vertical="center"/>
    </xf>
    <xf numFmtId="0" fontId="10" fillId="0" borderId="13" xfId="0" applyFont="1" applyBorder="1" applyAlignment="1">
      <alignment horizontal="center" vertical="center" wrapText="1"/>
    </xf>
    <xf numFmtId="0" fontId="10" fillId="0" borderId="38" xfId="0" applyFont="1" applyBorder="1" applyAlignment="1">
      <alignment horizontal="center" vertical="center"/>
    </xf>
    <xf numFmtId="0" fontId="26" fillId="0" borderId="0" xfId="0" applyFont="1" applyBorder="1"/>
    <xf numFmtId="0" fontId="26" fillId="0" borderId="7" xfId="0" applyFont="1" applyBorder="1" applyAlignment="1">
      <alignment horizontal="left" vertical="top"/>
    </xf>
    <xf numFmtId="0" fontId="12" fillId="0" borderId="15" xfId="0" applyFont="1" applyBorder="1" applyAlignment="1">
      <alignment horizontal="left" vertical="center"/>
    </xf>
    <xf numFmtId="0" fontId="12" fillId="0" borderId="1" xfId="0" applyFont="1" applyBorder="1" applyAlignment="1">
      <alignment horizontal="left" vertical="center"/>
    </xf>
    <xf numFmtId="0" fontId="12" fillId="0" borderId="14" xfId="0" applyFont="1" applyBorder="1" applyAlignment="1">
      <alignment horizontal="left" vertical="center"/>
    </xf>
    <xf numFmtId="0" fontId="28" fillId="0" borderId="0" xfId="0" applyFont="1" applyBorder="1" applyAlignment="1">
      <alignment horizontal="center" vertical="center"/>
    </xf>
    <xf numFmtId="0" fontId="28" fillId="0" borderId="3" xfId="0" applyFont="1" applyBorder="1" applyAlignment="1">
      <alignment horizontal="center" vertical="center"/>
    </xf>
    <xf numFmtId="0" fontId="30" fillId="0" borderId="0" xfId="0" applyFont="1" applyBorder="1" applyAlignment="1">
      <alignment horizontal="center" vertical="center"/>
    </xf>
    <xf numFmtId="0" fontId="30" fillId="0" borderId="3" xfId="0" applyFont="1" applyBorder="1" applyAlignment="1">
      <alignment horizontal="center" vertical="center"/>
    </xf>
    <xf numFmtId="0" fontId="26" fillId="0" borderId="0" xfId="0" applyFont="1" applyBorder="1" applyAlignment="1">
      <alignment horizontal="center" vertical="center"/>
    </xf>
    <xf numFmtId="0" fontId="26" fillId="0" borderId="3" xfId="0" applyFont="1" applyBorder="1" applyAlignment="1">
      <alignment horizontal="center" vertical="center"/>
    </xf>
    <xf numFmtId="0" fontId="26" fillId="0" borderId="0" xfId="0" applyFont="1" applyBorder="1" applyAlignment="1">
      <alignment horizontal="center" vertical="top" wrapText="1"/>
    </xf>
    <xf numFmtId="0" fontId="26" fillId="0" borderId="3" xfId="0" applyFont="1" applyBorder="1" applyAlignment="1">
      <alignment horizontal="center" vertical="top" wrapText="1"/>
    </xf>
    <xf numFmtId="0" fontId="26" fillId="0" borderId="0" xfId="0" applyFont="1" applyBorder="1" applyAlignment="1">
      <alignment horizontal="left" vertical="center"/>
    </xf>
    <xf numFmtId="0" fontId="26" fillId="0" borderId="3" xfId="0" applyFont="1" applyBorder="1" applyAlignment="1">
      <alignment horizontal="left" vertical="center"/>
    </xf>
    <xf numFmtId="0" fontId="12" fillId="0" borderId="13" xfId="0" applyFont="1" applyBorder="1" applyAlignment="1">
      <alignment horizontal="left" vertical="center"/>
    </xf>
    <xf numFmtId="0" fontId="27" fillId="0" borderId="0" xfId="0" applyFont="1" applyBorder="1" applyAlignment="1">
      <alignment horizontal="left" vertical="top" wrapText="1"/>
    </xf>
    <xf numFmtId="0" fontId="27" fillId="0" borderId="3" xfId="0" applyFont="1" applyBorder="1" applyAlignment="1">
      <alignment horizontal="left" vertical="top" wrapText="1"/>
    </xf>
    <xf numFmtId="0" fontId="12" fillId="0" borderId="15" xfId="0" applyFont="1" applyBorder="1" applyAlignment="1">
      <alignment horizontal="left" vertical="center" wrapText="1"/>
    </xf>
    <xf numFmtId="0" fontId="12" fillId="0" borderId="1" xfId="0" applyFont="1" applyBorder="1" applyAlignment="1">
      <alignment horizontal="left" vertical="center" wrapText="1"/>
    </xf>
    <xf numFmtId="0" fontId="12" fillId="0" borderId="14" xfId="0" applyFont="1" applyBorder="1" applyAlignment="1">
      <alignment horizontal="left" vertical="center" wrapText="1"/>
    </xf>
    <xf numFmtId="2" fontId="12" fillId="0" borderId="6" xfId="0" applyNumberFormat="1" applyFont="1" applyBorder="1" applyAlignment="1">
      <alignment horizontal="center" vertical="center"/>
    </xf>
    <xf numFmtId="2" fontId="12" fillId="0" borderId="8" xfId="0" applyNumberFormat="1" applyFont="1" applyBorder="1" applyAlignment="1">
      <alignment horizontal="center" vertical="center"/>
    </xf>
    <xf numFmtId="0" fontId="29" fillId="0" borderId="0" xfId="0" applyFont="1" applyBorder="1" applyAlignment="1">
      <alignment horizontal="center"/>
    </xf>
    <xf numFmtId="0" fontId="29" fillId="0" borderId="3" xfId="0" applyFont="1" applyBorder="1" applyAlignment="1">
      <alignment horizontal="center"/>
    </xf>
    <xf numFmtId="0" fontId="26" fillId="0" borderId="0" xfId="0" applyFont="1" applyBorder="1" applyAlignment="1">
      <alignment horizontal="left" vertical="top" wrapText="1"/>
    </xf>
    <xf numFmtId="0" fontId="27" fillId="0" borderId="13" xfId="0" applyFont="1" applyBorder="1" applyAlignment="1">
      <alignment horizontal="left" vertical="top" wrapText="1"/>
    </xf>
    <xf numFmtId="0" fontId="27" fillId="0" borderId="12" xfId="0" applyFont="1" applyBorder="1" applyAlignment="1">
      <alignment horizontal="left" vertical="top" wrapText="1"/>
    </xf>
    <xf numFmtId="0" fontId="12" fillId="0" borderId="9" xfId="0" applyFont="1" applyBorder="1" applyAlignment="1">
      <alignment horizontal="left" vertical="center"/>
    </xf>
    <xf numFmtId="0" fontId="12" fillId="0" borderId="4" xfId="0" applyFont="1" applyBorder="1" applyAlignment="1">
      <alignment horizontal="left" vertical="center"/>
    </xf>
    <xf numFmtId="0" fontId="12" fillId="0" borderId="10" xfId="0" applyFont="1" applyBorder="1" applyAlignment="1">
      <alignment horizontal="left" vertical="center"/>
    </xf>
    <xf numFmtId="0" fontId="12" fillId="0" borderId="9" xfId="0" applyFont="1" applyBorder="1" applyAlignment="1">
      <alignment horizontal="center" vertical="center"/>
    </xf>
    <xf numFmtId="0" fontId="12" fillId="0" borderId="11" xfId="0" applyFont="1" applyBorder="1" applyAlignment="1">
      <alignment horizontal="center" vertical="center"/>
    </xf>
    <xf numFmtId="165" fontId="12" fillId="0" borderId="4" xfId="0" applyNumberFormat="1" applyFont="1" applyBorder="1" applyAlignment="1">
      <alignment horizontal="right" vertical="center"/>
    </xf>
    <xf numFmtId="165" fontId="12" fillId="0" borderId="13" xfId="0" applyNumberFormat="1" applyFont="1" applyBorder="1" applyAlignment="1">
      <alignment horizontal="right" vertical="center"/>
    </xf>
    <xf numFmtId="0" fontId="12" fillId="0" borderId="12" xfId="0" applyFont="1" applyBorder="1" applyAlignment="1">
      <alignment horizontal="left" vertical="center"/>
    </xf>
    <xf numFmtId="0" fontId="12" fillId="0" borderId="4" xfId="0" applyFont="1" applyBorder="1" applyAlignment="1">
      <alignment horizontal="center" vertical="center"/>
    </xf>
    <xf numFmtId="0" fontId="12" fillId="0" borderId="10" xfId="0" applyFont="1" applyBorder="1" applyAlignment="1">
      <alignment horizontal="center" vertical="center"/>
    </xf>
    <xf numFmtId="0" fontId="12" fillId="0" borderId="13" xfId="0" applyFont="1" applyBorder="1" applyAlignment="1">
      <alignment horizontal="center" vertical="center"/>
    </xf>
    <xf numFmtId="0" fontId="12" fillId="0" borderId="12" xfId="0" applyFont="1" applyBorder="1" applyAlignment="1">
      <alignment horizontal="center" vertical="center"/>
    </xf>
    <xf numFmtId="0" fontId="12" fillId="0" borderId="2" xfId="0" applyFont="1" applyBorder="1" applyAlignment="1">
      <alignment horizontal="center" vertical="center"/>
    </xf>
    <xf numFmtId="0" fontId="12" fillId="0" borderId="4" xfId="0" applyFont="1" applyBorder="1" applyAlignment="1">
      <alignment horizontal="left" vertical="center" wrapText="1"/>
    </xf>
    <xf numFmtId="0" fontId="12" fillId="0" borderId="10" xfId="0" applyFont="1" applyBorder="1" applyAlignment="1">
      <alignment horizontal="left" vertical="center" wrapText="1"/>
    </xf>
    <xf numFmtId="0" fontId="12" fillId="0" borderId="0" xfId="0" applyFont="1" applyBorder="1" applyAlignment="1">
      <alignment horizontal="left" vertical="center" wrapText="1"/>
    </xf>
    <xf numFmtId="0" fontId="12" fillId="0" borderId="3" xfId="0" applyFont="1" applyBorder="1" applyAlignment="1">
      <alignment horizontal="left" vertical="center" wrapText="1"/>
    </xf>
    <xf numFmtId="0" fontId="12" fillId="0" borderId="13" xfId="0" applyFont="1" applyBorder="1" applyAlignment="1">
      <alignment horizontal="left" vertical="center" wrapText="1"/>
    </xf>
    <xf numFmtId="0" fontId="12" fillId="0" borderId="12" xfId="0" applyFont="1" applyBorder="1" applyAlignment="1">
      <alignment horizontal="left" vertical="center" wrapText="1"/>
    </xf>
    <xf numFmtId="0" fontId="28" fillId="0" borderId="22" xfId="0" applyFont="1" applyBorder="1" applyAlignment="1">
      <alignment horizontal="center" vertical="center"/>
    </xf>
    <xf numFmtId="0" fontId="28" fillId="0" borderId="23" xfId="0" applyFont="1" applyBorder="1" applyAlignment="1">
      <alignment horizontal="center" vertical="center"/>
    </xf>
    <xf numFmtId="17" fontId="28" fillId="0" borderId="22" xfId="0" quotePrefix="1" applyNumberFormat="1" applyFont="1" applyBorder="1" applyAlignment="1">
      <alignment horizontal="center" vertical="center"/>
    </xf>
    <xf numFmtId="0" fontId="28" fillId="0" borderId="0" xfId="0" applyFont="1" applyBorder="1" applyAlignment="1">
      <alignment horizontal="left" vertical="center"/>
    </xf>
    <xf numFmtId="0" fontId="28" fillId="0" borderId="23" xfId="0" applyFont="1" applyBorder="1" applyAlignment="1">
      <alignment horizontal="left" vertical="center"/>
    </xf>
    <xf numFmtId="0" fontId="12" fillId="0" borderId="0" xfId="0" applyFont="1" applyBorder="1" applyAlignment="1">
      <alignment horizontal="left" vertical="center"/>
    </xf>
    <xf numFmtId="0" fontId="12" fillId="0" borderId="23" xfId="0" applyFont="1" applyBorder="1" applyAlignment="1">
      <alignment horizontal="left" vertical="center"/>
    </xf>
    <xf numFmtId="0" fontId="12" fillId="0" borderId="0" xfId="0" applyFont="1" applyBorder="1" applyAlignment="1">
      <alignment horizontal="left" vertical="top" wrapText="1"/>
    </xf>
    <xf numFmtId="0" fontId="12" fillId="0" borderId="23" xfId="0" applyFont="1" applyBorder="1" applyAlignment="1">
      <alignment horizontal="left" vertical="top" wrapText="1"/>
    </xf>
    <xf numFmtId="0" fontId="13" fillId="6" borderId="0" xfId="0" applyFont="1" applyFill="1" applyAlignment="1">
      <alignment horizontal="center" vertical="center"/>
    </xf>
    <xf numFmtId="0" fontId="36" fillId="3" borderId="15" xfId="0" applyFont="1" applyFill="1" applyBorder="1" applyAlignment="1">
      <alignment horizontal="left" vertical="center"/>
    </xf>
    <xf numFmtId="0" fontId="36" fillId="3" borderId="1" xfId="0" applyFont="1" applyFill="1" applyBorder="1" applyAlignment="1">
      <alignment horizontal="left" vertical="center"/>
    </xf>
    <xf numFmtId="0" fontId="36" fillId="3" borderId="4" xfId="0" applyFont="1" applyFill="1" applyBorder="1" applyAlignment="1">
      <alignment horizontal="left" vertical="center"/>
    </xf>
    <xf numFmtId="0" fontId="36" fillId="3" borderId="10" xfId="0" applyFont="1" applyFill="1" applyBorder="1" applyAlignment="1">
      <alignment horizontal="left" vertical="center"/>
    </xf>
    <xf numFmtId="0" fontId="36" fillId="4" borderId="9" xfId="0" applyFont="1" applyFill="1" applyBorder="1" applyAlignment="1">
      <alignment horizontal="left" vertical="center"/>
    </xf>
    <xf numFmtId="0" fontId="36" fillId="4" borderId="4" xfId="0" applyFont="1" applyFill="1" applyBorder="1" applyAlignment="1">
      <alignment horizontal="left" vertical="center"/>
    </xf>
    <xf numFmtId="0" fontId="36" fillId="4" borderId="10" xfId="0" applyFont="1" applyFill="1" applyBorder="1" applyAlignment="1">
      <alignment horizontal="left" vertical="center"/>
    </xf>
    <xf numFmtId="0" fontId="36" fillId="5" borderId="11" xfId="0" applyFont="1" applyFill="1" applyBorder="1" applyAlignment="1">
      <alignment horizontal="left" vertical="center"/>
    </xf>
    <xf numFmtId="0" fontId="36" fillId="5" borderId="0" xfId="0" applyFont="1" applyFill="1" applyBorder="1" applyAlignment="1">
      <alignment horizontal="left" vertical="center"/>
    </xf>
    <xf numFmtId="0" fontId="36" fillId="5" borderId="3" xfId="0" applyFont="1" applyFill="1" applyBorder="1" applyAlignment="1">
      <alignment horizontal="left" vertical="center"/>
    </xf>
    <xf numFmtId="0" fontId="27" fillId="0" borderId="0" xfId="0" applyFont="1" applyAlignment="1">
      <alignment horizontal="center"/>
    </xf>
    <xf numFmtId="0" fontId="27" fillId="0" borderId="9" xfId="0" applyFont="1" applyBorder="1" applyAlignment="1">
      <alignment horizontal="left" vertical="center"/>
    </xf>
    <xf numFmtId="0" fontId="27" fillId="0" borderId="4" xfId="0" applyFont="1" applyBorder="1" applyAlignment="1">
      <alignment horizontal="left" vertical="center"/>
    </xf>
    <xf numFmtId="0" fontId="27" fillId="0" borderId="15" xfId="0" applyFont="1" applyBorder="1" applyAlignment="1">
      <alignment horizontal="left" vertical="center"/>
    </xf>
    <xf numFmtId="0" fontId="27" fillId="0" borderId="1" xfId="0" applyFont="1" applyBorder="1" applyAlignment="1">
      <alignment horizontal="left" vertical="center"/>
    </xf>
    <xf numFmtId="0" fontId="27" fillId="0" borderId="14" xfId="0" applyFont="1" applyBorder="1" applyAlignment="1">
      <alignment horizontal="left" vertical="center"/>
    </xf>
    <xf numFmtId="0" fontId="27" fillId="0" borderId="10" xfId="0" applyFont="1" applyBorder="1" applyAlignment="1">
      <alignment horizontal="left" vertical="center"/>
    </xf>
    <xf numFmtId="0" fontId="26" fillId="0" borderId="4" xfId="0" applyFont="1" applyBorder="1" applyAlignment="1">
      <alignment horizontal="left" vertical="center"/>
    </xf>
    <xf numFmtId="0" fontId="26" fillId="0" borderId="10" xfId="0" applyFont="1" applyBorder="1" applyAlignment="1">
      <alignment horizontal="left" vertical="center"/>
    </xf>
    <xf numFmtId="0" fontId="26" fillId="0" borderId="2" xfId="0" applyFont="1" applyBorder="1" applyAlignment="1">
      <alignment horizontal="left" vertical="center"/>
    </xf>
    <xf numFmtId="0" fontId="27" fillId="0" borderId="7" xfId="0" applyFont="1" applyBorder="1" applyAlignment="1">
      <alignment horizontal="center" vertical="center"/>
    </xf>
    <xf numFmtId="0" fontId="27" fillId="0" borderId="15" xfId="0" applyFont="1" applyBorder="1" applyAlignment="1">
      <alignment horizontal="center" vertical="center"/>
    </xf>
    <xf numFmtId="0" fontId="27" fillId="0" borderId="1" xfId="0" applyFont="1" applyBorder="1" applyAlignment="1">
      <alignment horizontal="center" vertical="center"/>
    </xf>
    <xf numFmtId="0" fontId="27" fillId="0" borderId="14" xfId="0" applyFont="1" applyBorder="1" applyAlignment="1">
      <alignment horizontal="center" vertical="center"/>
    </xf>
    <xf numFmtId="0" fontId="27" fillId="0" borderId="0" xfId="0" applyFont="1" applyBorder="1" applyAlignment="1">
      <alignment horizontal="center" vertical="center" wrapText="1"/>
    </xf>
    <xf numFmtId="0" fontId="27" fillId="0" borderId="3" xfId="0" applyFont="1" applyBorder="1" applyAlignment="1">
      <alignment horizontal="center" vertical="center" wrapText="1"/>
    </xf>
    <xf numFmtId="0" fontId="26" fillId="0" borderId="2" xfId="0" applyFont="1" applyBorder="1" applyAlignment="1">
      <alignment horizontal="left" vertical="top"/>
    </xf>
    <xf numFmtId="0" fontId="26" fillId="0" borderId="3" xfId="0" applyFont="1" applyBorder="1" applyAlignment="1">
      <alignment horizontal="left" vertical="top"/>
    </xf>
    <xf numFmtId="0" fontId="26" fillId="0" borderId="0" xfId="0" applyFont="1" applyBorder="1" applyAlignment="1">
      <alignment horizontal="left" vertical="top"/>
    </xf>
    <xf numFmtId="0" fontId="26" fillId="0" borderId="2" xfId="0" applyFont="1" applyBorder="1" applyAlignment="1">
      <alignment horizontal="left" vertical="top" wrapText="1"/>
    </xf>
    <xf numFmtId="0" fontId="26" fillId="0" borderId="3" xfId="0" applyFont="1" applyBorder="1" applyAlignment="1">
      <alignment horizontal="left" vertical="top" wrapText="1"/>
    </xf>
    <xf numFmtId="0" fontId="26" fillId="0" borderId="11" xfId="0" applyFont="1" applyBorder="1" applyAlignment="1">
      <alignment horizontal="left" vertical="center"/>
    </xf>
    <xf numFmtId="0" fontId="26" fillId="0" borderId="12" xfId="0" applyFont="1" applyBorder="1" applyAlignment="1">
      <alignment horizontal="left" vertical="center"/>
    </xf>
    <xf numFmtId="0" fontId="26" fillId="0" borderId="13" xfId="0" applyFont="1" applyBorder="1" applyAlignment="1">
      <alignment horizontal="left" vertical="center"/>
    </xf>
    <xf numFmtId="0" fontId="10" fillId="0" borderId="33" xfId="0" applyFont="1" applyBorder="1" applyAlignment="1">
      <alignment vertical="top" wrapText="1"/>
    </xf>
    <xf numFmtId="0" fontId="10" fillId="0" borderId="34" xfId="0" applyFont="1" applyBorder="1" applyAlignment="1">
      <alignment vertical="top" wrapText="1"/>
    </xf>
    <xf numFmtId="0" fontId="10" fillId="0" borderId="35" xfId="0" applyFont="1" applyBorder="1" applyAlignment="1">
      <alignment vertical="top" wrapText="1"/>
    </xf>
    <xf numFmtId="0" fontId="10" fillId="0" borderId="33" xfId="0" applyFont="1" applyFill="1" applyBorder="1" applyAlignment="1">
      <alignment vertical="top" wrapText="1"/>
    </xf>
    <xf numFmtId="0" fontId="10" fillId="0" borderId="34" xfId="0" applyFont="1" applyFill="1" applyBorder="1" applyAlignment="1">
      <alignment vertical="top" wrapText="1"/>
    </xf>
    <xf numFmtId="0" fontId="10" fillId="0" borderId="35" xfId="0" applyFont="1" applyFill="1" applyBorder="1" applyAlignment="1">
      <alignment vertical="top" wrapText="1"/>
    </xf>
    <xf numFmtId="0" fontId="32" fillId="0" borderId="7" xfId="0" applyFont="1" applyBorder="1" applyAlignment="1">
      <alignment horizontal="center" vertical="center"/>
    </xf>
    <xf numFmtId="0" fontId="27" fillId="0" borderId="2" xfId="0" applyFont="1" applyBorder="1" applyAlignment="1">
      <alignment horizontal="center" vertical="center"/>
    </xf>
    <xf numFmtId="0" fontId="27" fillId="0" borderId="0" xfId="0" applyFont="1" applyBorder="1" applyAlignment="1">
      <alignment horizontal="center" vertical="center"/>
    </xf>
    <xf numFmtId="0" fontId="39" fillId="0" borderId="27" xfId="0" applyFont="1" applyBorder="1" applyAlignment="1">
      <alignment vertical="top" wrapText="1"/>
    </xf>
    <xf numFmtId="0" fontId="39" fillId="0" borderId="30" xfId="0" applyFont="1" applyBorder="1" applyAlignment="1">
      <alignment vertical="top" wrapText="1"/>
    </xf>
    <xf numFmtId="0" fontId="10" fillId="0" borderId="38" xfId="0" applyFont="1" applyBorder="1" applyAlignment="1">
      <alignment vertical="top" wrapText="1"/>
    </xf>
    <xf numFmtId="0" fontId="10" fillId="0" borderId="36" xfId="0" applyFont="1" applyBorder="1" applyAlignment="1">
      <alignment vertical="top" wrapText="1"/>
    </xf>
    <xf numFmtId="0" fontId="10" fillId="0" borderId="39" xfId="0" applyFont="1" applyBorder="1" applyAlignment="1">
      <alignment vertical="top" wrapText="1"/>
    </xf>
    <xf numFmtId="0" fontId="26" fillId="0" borderId="0" xfId="0" applyFont="1" applyAlignment="1">
      <alignment horizontal="left"/>
    </xf>
    <xf numFmtId="0" fontId="26" fillId="0" borderId="0" xfId="0" applyFont="1" applyAlignment="1">
      <alignment horizontal="center"/>
    </xf>
    <xf numFmtId="0" fontId="37" fillId="0" borderId="0" xfId="0" applyFont="1" applyAlignment="1">
      <alignment horizontal="center"/>
    </xf>
    <xf numFmtId="0" fontId="37" fillId="0" borderId="0" xfId="0" applyFont="1" applyAlignment="1">
      <alignment horizontal="left"/>
    </xf>
    <xf numFmtId="0" fontId="10" fillId="0" borderId="0" xfId="4" applyFont="1" applyAlignment="1">
      <alignment horizontal="center" vertical="center"/>
    </xf>
    <xf numFmtId="0" fontId="34" fillId="0" borderId="0" xfId="4" applyFont="1" applyAlignment="1">
      <alignment horizontal="center" vertical="center"/>
    </xf>
    <xf numFmtId="0" fontId="19" fillId="0" borderId="5" xfId="4" applyFont="1" applyBorder="1" applyAlignment="1">
      <alignment horizontal="center" vertical="center" wrapText="1"/>
    </xf>
    <xf numFmtId="0" fontId="32" fillId="0" borderId="15" xfId="4" applyFont="1" applyBorder="1" applyAlignment="1">
      <alignment horizontal="right" vertical="center" wrapText="1"/>
    </xf>
    <xf numFmtId="0" fontId="32" fillId="0" borderId="1" xfId="4" applyFont="1" applyBorder="1" applyAlignment="1">
      <alignment horizontal="right" vertical="center" wrapText="1"/>
    </xf>
    <xf numFmtId="0" fontId="32" fillId="0" borderId="14" xfId="4" applyFont="1" applyBorder="1" applyAlignment="1">
      <alignment horizontal="right" vertical="center" wrapText="1"/>
    </xf>
    <xf numFmtId="0" fontId="33" fillId="2" borderId="6" xfId="4" applyFont="1" applyFill="1" applyBorder="1" applyAlignment="1">
      <alignment horizontal="center" vertical="center" wrapText="1"/>
    </xf>
    <xf numFmtId="0" fontId="10" fillId="0" borderId="15" xfId="4" applyFont="1" applyBorder="1" applyAlignment="1">
      <alignment horizontal="left" vertical="center" wrapText="1"/>
    </xf>
    <xf numFmtId="0" fontId="10" fillId="0" borderId="1" xfId="4" applyFont="1" applyBorder="1" applyAlignment="1">
      <alignment horizontal="left" vertical="center" wrapText="1"/>
    </xf>
    <xf numFmtId="0" fontId="10" fillId="0" borderId="14" xfId="4" applyFont="1" applyBorder="1" applyAlignment="1">
      <alignment horizontal="left" vertical="center" wrapText="1"/>
    </xf>
    <xf numFmtId="2" fontId="10" fillId="0" borderId="6" xfId="4" applyNumberFormat="1" applyFont="1" applyBorder="1" applyAlignment="1">
      <alignment horizontal="center" vertical="center" wrapText="1"/>
    </xf>
    <xf numFmtId="2" fontId="10" fillId="0" borderId="8" xfId="4" applyNumberFormat="1" applyFont="1" applyBorder="1" applyAlignment="1">
      <alignment horizontal="center" vertical="center" wrapText="1"/>
    </xf>
    <xf numFmtId="0" fontId="28" fillId="0" borderId="0" xfId="4" applyFont="1" applyAlignment="1">
      <alignment horizontal="center" vertical="center"/>
    </xf>
    <xf numFmtId="0" fontId="32" fillId="0" borderId="5" xfId="4" applyFont="1" applyBorder="1" applyAlignment="1">
      <alignment horizontal="center" vertical="center"/>
    </xf>
    <xf numFmtId="0" fontId="32" fillId="0" borderId="5" xfId="4" applyFont="1" applyBorder="1" applyAlignment="1">
      <alignment horizontal="center" vertical="center" wrapText="1"/>
    </xf>
    <xf numFmtId="0" fontId="33" fillId="0" borderId="5" xfId="4" applyFont="1" applyBorder="1" applyAlignment="1">
      <alignment horizontal="center" vertical="center" wrapText="1"/>
    </xf>
    <xf numFmtId="0" fontId="27" fillId="0" borderId="0" xfId="0" applyFont="1" applyAlignment="1">
      <alignment horizontal="center" vertical="center"/>
    </xf>
    <xf numFmtId="0" fontId="26" fillId="0" borderId="7" xfId="0" applyFont="1" applyBorder="1" applyAlignment="1">
      <alignment horizontal="center" wrapText="1"/>
    </xf>
    <xf numFmtId="0" fontId="26" fillId="0" borderId="5" xfId="0" applyFont="1" applyBorder="1" applyAlignment="1">
      <alignment horizontal="center" vertical="center"/>
    </xf>
    <xf numFmtId="15" fontId="26" fillId="0" borderId="2" xfId="0" quotePrefix="1" applyNumberFormat="1" applyFont="1" applyBorder="1" applyAlignment="1">
      <alignment horizontal="center" vertical="top" wrapText="1"/>
    </xf>
    <xf numFmtId="15" fontId="26" fillId="0" borderId="0" xfId="0" quotePrefix="1" applyNumberFormat="1" applyFont="1" applyBorder="1" applyAlignment="1">
      <alignment horizontal="center" vertical="top" wrapText="1"/>
    </xf>
    <xf numFmtId="15" fontId="26" fillId="0" borderId="3" xfId="0" quotePrefix="1" applyNumberFormat="1" applyFont="1" applyBorder="1" applyAlignment="1">
      <alignment horizontal="center" vertical="top" wrapText="1"/>
    </xf>
    <xf numFmtId="2" fontId="26" fillId="0" borderId="6" xfId="0" applyNumberFormat="1" applyFont="1" applyBorder="1" applyAlignment="1">
      <alignment horizontal="center" vertical="center"/>
    </xf>
    <xf numFmtId="2" fontId="26" fillId="0" borderId="8" xfId="0" applyNumberFormat="1" applyFont="1" applyBorder="1" applyAlignment="1">
      <alignment horizontal="center" vertical="center"/>
    </xf>
    <xf numFmtId="0" fontId="26" fillId="0" borderId="15" xfId="0" applyFont="1" applyBorder="1" applyAlignment="1">
      <alignment horizontal="left" vertical="center"/>
    </xf>
    <xf numFmtId="0" fontId="26" fillId="0" borderId="1" xfId="0" applyFont="1" applyBorder="1" applyAlignment="1">
      <alignment horizontal="left" vertical="center"/>
    </xf>
    <xf numFmtId="0" fontId="26" fillId="0" borderId="14" xfId="0" applyFont="1" applyBorder="1" applyAlignment="1">
      <alignment horizontal="left" vertical="center"/>
    </xf>
    <xf numFmtId="0" fontId="26" fillId="0" borderId="9" xfId="0" applyFont="1" applyBorder="1" applyAlignment="1">
      <alignment horizontal="center" vertical="center"/>
    </xf>
    <xf numFmtId="0" fontId="26" fillId="0" borderId="11" xfId="0" applyFont="1" applyBorder="1" applyAlignment="1">
      <alignment horizontal="center" vertical="center"/>
    </xf>
    <xf numFmtId="0" fontId="26" fillId="0" borderId="15" xfId="0" applyFont="1" applyBorder="1" applyAlignment="1">
      <alignment horizontal="left" vertical="center" wrapText="1"/>
    </xf>
    <xf numFmtId="0" fontId="26" fillId="0" borderId="1" xfId="0" applyFont="1" applyBorder="1" applyAlignment="1">
      <alignment horizontal="left" vertical="center" wrapText="1"/>
    </xf>
    <xf numFmtId="0" fontId="26" fillId="0" borderId="14" xfId="0" applyFont="1" applyBorder="1" applyAlignment="1">
      <alignment horizontal="left" vertical="center" wrapText="1"/>
    </xf>
    <xf numFmtId="0" fontId="28" fillId="0" borderId="0" xfId="0" applyFont="1" applyAlignment="1">
      <alignment horizontal="center" vertical="center"/>
    </xf>
    <xf numFmtId="0" fontId="26" fillId="0" borderId="0" xfId="0" applyFont="1" applyAlignment="1">
      <alignment horizontal="center" vertical="center"/>
    </xf>
    <xf numFmtId="0" fontId="26" fillId="0" borderId="9" xfId="0" applyFont="1" applyBorder="1" applyAlignment="1">
      <alignment horizontal="left" vertical="center"/>
    </xf>
    <xf numFmtId="165" fontId="26" fillId="0" borderId="4" xfId="0" applyNumberFormat="1" applyFont="1" applyBorder="1" applyAlignment="1">
      <alignment horizontal="right" vertical="center"/>
    </xf>
    <xf numFmtId="165" fontId="26" fillId="0" borderId="13" xfId="0" applyNumberFormat="1" applyFont="1" applyBorder="1" applyAlignment="1">
      <alignment horizontal="right" vertical="center"/>
    </xf>
    <xf numFmtId="0" fontId="29" fillId="0" borderId="0" xfId="0" applyFont="1" applyBorder="1" applyAlignment="1">
      <alignment horizontal="center" vertical="center"/>
    </xf>
    <xf numFmtId="0" fontId="29" fillId="0" borderId="3" xfId="0" applyFont="1" applyBorder="1" applyAlignment="1">
      <alignment horizontal="center" vertical="center"/>
    </xf>
    <xf numFmtId="0" fontId="26" fillId="0" borderId="4" xfId="0" applyFont="1" applyBorder="1" applyAlignment="1">
      <alignment horizontal="left" vertical="center" wrapText="1"/>
    </xf>
    <xf numFmtId="0" fontId="26" fillId="0" borderId="10" xfId="0" applyFont="1" applyBorder="1" applyAlignment="1">
      <alignment horizontal="left" vertical="center" wrapText="1"/>
    </xf>
    <xf numFmtId="0" fontId="26" fillId="0" borderId="0" xfId="0" applyFont="1" applyBorder="1" applyAlignment="1">
      <alignment horizontal="left" vertical="center" wrapText="1"/>
    </xf>
    <xf numFmtId="0" fontId="26" fillId="0" borderId="3" xfId="0" applyFont="1" applyBorder="1" applyAlignment="1">
      <alignment horizontal="left" vertical="center" wrapText="1"/>
    </xf>
    <xf numFmtId="0" fontId="26" fillId="0" borderId="13" xfId="0" applyFont="1" applyBorder="1" applyAlignment="1">
      <alignment horizontal="left" vertical="center" wrapText="1"/>
    </xf>
    <xf numFmtId="0" fontId="26" fillId="0" borderId="12" xfId="0" applyFont="1" applyBorder="1" applyAlignment="1">
      <alignment horizontal="left" vertical="center" wrapText="1"/>
    </xf>
    <xf numFmtId="0" fontId="26" fillId="0" borderId="2" xfId="0" applyFont="1" applyBorder="1" applyAlignment="1">
      <alignment horizontal="center" vertical="center"/>
    </xf>
    <xf numFmtId="0" fontId="26" fillId="0" borderId="4" xfId="0" applyFont="1" applyBorder="1" applyAlignment="1">
      <alignment horizontal="center" vertical="center"/>
    </xf>
    <xf numFmtId="0" fontId="26" fillId="0" borderId="10" xfId="0" applyFont="1" applyBorder="1" applyAlignment="1">
      <alignment horizontal="center" vertical="center"/>
    </xf>
    <xf numFmtId="0" fontId="26" fillId="0" borderId="13" xfId="0" applyFont="1" applyBorder="1" applyAlignment="1">
      <alignment horizontal="center" vertical="center"/>
    </xf>
    <xf numFmtId="0" fontId="26" fillId="0" borderId="12" xfId="0" applyFont="1" applyBorder="1" applyAlignment="1">
      <alignment horizontal="center" vertical="center"/>
    </xf>
    <xf numFmtId="0" fontId="15" fillId="0" borderId="0" xfId="0" applyFont="1" applyAlignment="1">
      <alignment horizontal="center"/>
    </xf>
    <xf numFmtId="0" fontId="16" fillId="0" borderId="0" xfId="0" applyFont="1" applyAlignment="1">
      <alignment horizontal="center"/>
    </xf>
  </cellXfs>
  <cellStyles count="5">
    <cellStyle name="Comma [0]" xfId="1" builtinId="6"/>
    <cellStyle name="Normal" xfId="0" builtinId="0"/>
    <cellStyle name="Normal 2" xfId="3"/>
    <cellStyle name="Normal 4" xfId="4"/>
    <cellStyle name="Normal_RKA REV.KUD 2007"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wmf"/><Relationship Id="rId1" Type="http://schemas.openxmlformats.org/officeDocument/2006/relationships/hyperlink" Target="#Menu!A1"/></Relationships>
</file>

<file path=xl/drawings/_rels/drawing2.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wmf"/><Relationship Id="rId1" Type="http://schemas.openxmlformats.org/officeDocument/2006/relationships/hyperlink" Target="#Menu!A1"/><Relationship Id="rId5" Type="http://schemas.openxmlformats.org/officeDocument/2006/relationships/image" Target="../media/image4.jpeg"/><Relationship Id="rId4"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wmf"/><Relationship Id="rId1" Type="http://schemas.openxmlformats.org/officeDocument/2006/relationships/hyperlink" Target="#Menu!A1"/></Relationships>
</file>

<file path=xl/drawings/_rels/drawing4.xml.rels><?xml version="1.0" encoding="UTF-8" standalone="yes"?>
<Relationships xmlns="http://schemas.openxmlformats.org/package/2006/relationships"><Relationship Id="rId3" Type="http://schemas.openxmlformats.org/officeDocument/2006/relationships/hyperlink" Target="#PENGUKURAN!A1"/><Relationship Id="rId2" Type="http://schemas.openxmlformats.org/officeDocument/2006/relationships/hyperlink" Target="#'FORM SKP'!A1"/><Relationship Id="rId1" Type="http://schemas.openxmlformats.org/officeDocument/2006/relationships/hyperlink" Target="#'DATA SKP'!A1"/><Relationship Id="rId6" Type="http://schemas.openxmlformats.org/officeDocument/2006/relationships/hyperlink" Target="#COVER!A1"/><Relationship Id="rId5" Type="http://schemas.openxmlformats.org/officeDocument/2006/relationships/hyperlink" Target="#PENILAIAN!A1"/><Relationship Id="rId4" Type="http://schemas.openxmlformats.org/officeDocument/2006/relationships/hyperlink" Target="#'PERILAKU KERJA'!A1"/></Relationships>
</file>

<file path=xl/drawings/_rels/drawing5.xml.rels><?xml version="1.0" encoding="UTF-8" standalone="yes"?>
<Relationships xmlns="http://schemas.openxmlformats.org/package/2006/relationships"><Relationship Id="rId1" Type="http://schemas.openxmlformats.org/officeDocument/2006/relationships/hyperlink" Target="#Menu!A1"/></Relationships>
</file>

<file path=xl/drawings/_rels/drawing6.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3.jpeg"/><Relationship Id="rId1" Type="http://schemas.openxmlformats.org/officeDocument/2006/relationships/hyperlink" Target="#Menu!A1"/><Relationship Id="rId5" Type="http://schemas.openxmlformats.org/officeDocument/2006/relationships/image" Target="../media/image7.jpeg"/><Relationship Id="rId4" Type="http://schemas.openxmlformats.org/officeDocument/2006/relationships/image" Target="../media/image6.jpeg"/></Relationships>
</file>

<file path=xl/drawings/_rels/drawing7.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hyperlink" Target="#Menu!A1"/></Relationships>
</file>

<file path=xl/drawings/_rels/drawing8.xml.rels><?xml version="1.0" encoding="UTF-8" standalone="yes"?>
<Relationships xmlns="http://schemas.openxmlformats.org/package/2006/relationships"><Relationship Id="rId1" Type="http://schemas.openxmlformats.org/officeDocument/2006/relationships/hyperlink" Target="#Menu!A1"/></Relationships>
</file>

<file path=xl/drawings/_rels/drawing9.xml.rels><?xml version="1.0" encoding="UTF-8" standalone="yes"?>
<Relationships xmlns="http://schemas.openxmlformats.org/package/2006/relationships"><Relationship Id="rId2" Type="http://schemas.openxmlformats.org/officeDocument/2006/relationships/hyperlink" Target="#Menu!A1"/><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23</xdr:col>
      <xdr:colOff>0</xdr:colOff>
      <xdr:row>8</xdr:row>
      <xdr:rowOff>173182</xdr:rowOff>
    </xdr:from>
    <xdr:to>
      <xdr:col>24</xdr:col>
      <xdr:colOff>403514</xdr:colOff>
      <xdr:row>15</xdr:row>
      <xdr:rowOff>135082</xdr:rowOff>
    </xdr:to>
    <xdr:sp macro="" textlink="">
      <xdr:nvSpPr>
        <xdr:cNvPr id="2" name="Left Arrow Callout 1">
          <a:hlinkClick xmlns:r="http://schemas.openxmlformats.org/officeDocument/2006/relationships" r:id="rId1"/>
          <a:extLst>
            <a:ext uri="{FF2B5EF4-FFF2-40B4-BE49-F238E27FC236}">
              <a16:creationId xmlns:a16="http://schemas.microsoft.com/office/drawing/2014/main" id="{00000000-0008-0000-0700-000003000000}"/>
            </a:ext>
          </a:extLst>
        </xdr:cNvPr>
        <xdr:cNvSpPr/>
      </xdr:nvSpPr>
      <xdr:spPr>
        <a:xfrm>
          <a:off x="14678025" y="1735282"/>
          <a:ext cx="1013114" cy="1524000"/>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id-ID" sz="1100" b="1"/>
            <a:t>BACK</a:t>
          </a:r>
          <a:r>
            <a:rPr lang="id-ID" sz="1100" b="1" baseline="0"/>
            <a:t> TO MENU UTAMA</a:t>
          </a:r>
          <a:endParaRPr lang="id-ID" sz="1100" b="1"/>
        </a:p>
      </xdr:txBody>
    </xdr:sp>
    <xdr:clientData/>
  </xdr:twoCellAnchor>
  <xdr:twoCellAnchor>
    <xdr:from>
      <xdr:col>16</xdr:col>
      <xdr:colOff>1073727</xdr:colOff>
      <xdr:row>1</xdr:row>
      <xdr:rowOff>8659</xdr:rowOff>
    </xdr:from>
    <xdr:to>
      <xdr:col>18</xdr:col>
      <xdr:colOff>70138</xdr:colOff>
      <xdr:row>5</xdr:row>
      <xdr:rowOff>151535</xdr:rowOff>
    </xdr:to>
    <xdr:pic>
      <xdr:nvPicPr>
        <xdr:cNvPr id="3" name="Picture 2">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60502" y="199159"/>
          <a:ext cx="863311" cy="9239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23</xdr:col>
      <xdr:colOff>0</xdr:colOff>
      <xdr:row>8</xdr:row>
      <xdr:rowOff>173182</xdr:rowOff>
    </xdr:from>
    <xdr:to>
      <xdr:col>24</xdr:col>
      <xdr:colOff>403514</xdr:colOff>
      <xdr:row>15</xdr:row>
      <xdr:rowOff>135082</xdr:rowOff>
    </xdr:to>
    <xdr:sp macro="" textlink="">
      <xdr:nvSpPr>
        <xdr:cNvPr id="3" name="Left Arrow Callout 2">
          <a:hlinkClick xmlns:r="http://schemas.openxmlformats.org/officeDocument/2006/relationships" r:id="rId1"/>
          <a:extLst>
            <a:ext uri="{FF2B5EF4-FFF2-40B4-BE49-F238E27FC236}">
              <a16:creationId xmlns:a16="http://schemas.microsoft.com/office/drawing/2014/main" id="{00000000-0008-0000-0700-000003000000}"/>
            </a:ext>
          </a:extLst>
        </xdr:cNvPr>
        <xdr:cNvSpPr/>
      </xdr:nvSpPr>
      <xdr:spPr>
        <a:xfrm>
          <a:off x="14820900" y="1735282"/>
          <a:ext cx="1013114" cy="1485900"/>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id-ID" sz="1100" b="1"/>
            <a:t>BACK</a:t>
          </a:r>
          <a:r>
            <a:rPr lang="id-ID" sz="1100" b="1" baseline="0"/>
            <a:t> TO MENU UTAMA</a:t>
          </a:r>
          <a:endParaRPr lang="id-ID" sz="1100" b="1"/>
        </a:p>
      </xdr:txBody>
    </xdr:sp>
    <xdr:clientData/>
  </xdr:twoCellAnchor>
  <xdr:twoCellAnchor>
    <xdr:from>
      <xdr:col>16</xdr:col>
      <xdr:colOff>1073727</xdr:colOff>
      <xdr:row>1</xdr:row>
      <xdr:rowOff>8659</xdr:rowOff>
    </xdr:from>
    <xdr:to>
      <xdr:col>18</xdr:col>
      <xdr:colOff>70138</xdr:colOff>
      <xdr:row>5</xdr:row>
      <xdr:rowOff>151535</xdr:rowOff>
    </xdr:to>
    <xdr:pic>
      <xdr:nvPicPr>
        <xdr:cNvPr id="4" name="Picture 3">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621540" y="199159"/>
          <a:ext cx="949036" cy="9286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0</xdr:colOff>
      <xdr:row>15</xdr:row>
      <xdr:rowOff>238126</xdr:rowOff>
    </xdr:from>
    <xdr:to>
      <xdr:col>8</xdr:col>
      <xdr:colOff>777875</xdr:colOff>
      <xdr:row>17</xdr:row>
      <xdr:rowOff>269876</xdr:rowOff>
    </xdr:to>
    <xdr:pic>
      <xdr:nvPicPr>
        <xdr:cNvPr id="5" name="Picture 4"/>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4732" b="16079"/>
        <a:stretch/>
      </xdr:blipFill>
      <xdr:spPr>
        <a:xfrm>
          <a:off x="3508375" y="3381376"/>
          <a:ext cx="1603375" cy="793750"/>
        </a:xfrm>
        <a:prstGeom prst="rect">
          <a:avLst/>
        </a:prstGeom>
      </xdr:spPr>
    </xdr:pic>
    <xdr:clientData/>
  </xdr:twoCellAnchor>
  <xdr:twoCellAnchor editAs="oneCell">
    <xdr:from>
      <xdr:col>3</xdr:col>
      <xdr:colOff>0</xdr:colOff>
      <xdr:row>22</xdr:row>
      <xdr:rowOff>0</xdr:rowOff>
    </xdr:from>
    <xdr:to>
      <xdr:col>4</xdr:col>
      <xdr:colOff>19566</xdr:colOff>
      <xdr:row>23</xdr:row>
      <xdr:rowOff>139552</xdr:rowOff>
    </xdr:to>
    <xdr:pic>
      <xdr:nvPicPr>
        <xdr:cNvPr id="6" name="Picture 5"/>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 r="67572" b="29851"/>
        <a:stretch/>
      </xdr:blipFill>
      <xdr:spPr>
        <a:xfrm>
          <a:off x="1016000" y="5810250"/>
          <a:ext cx="321191" cy="520552"/>
        </a:xfrm>
        <a:prstGeom prst="rect">
          <a:avLst/>
        </a:prstGeom>
      </xdr:spPr>
    </xdr:pic>
    <xdr:clientData/>
  </xdr:twoCellAnchor>
  <xdr:twoCellAnchor editAs="oneCell">
    <xdr:from>
      <xdr:col>6</xdr:col>
      <xdr:colOff>571499</xdr:colOff>
      <xdr:row>27</xdr:row>
      <xdr:rowOff>222251</xdr:rowOff>
    </xdr:from>
    <xdr:to>
      <xdr:col>9</xdr:col>
      <xdr:colOff>15875</xdr:colOff>
      <xdr:row>29</xdr:row>
      <xdr:rowOff>365125</xdr:rowOff>
    </xdr:to>
    <xdr:pic>
      <xdr:nvPicPr>
        <xdr:cNvPr id="2" name="Picture 1"/>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7039" t="2664" r="33095" b="74107"/>
        <a:stretch/>
      </xdr:blipFill>
      <xdr:spPr>
        <a:xfrm>
          <a:off x="3349624" y="7937501"/>
          <a:ext cx="2063751" cy="90487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0</xdr:colOff>
      <xdr:row>6</xdr:row>
      <xdr:rowOff>0</xdr:rowOff>
    </xdr:from>
    <xdr:to>
      <xdr:col>11</xdr:col>
      <xdr:colOff>400050</xdr:colOff>
      <xdr:row>8</xdr:row>
      <xdr:rowOff>104775</xdr:rowOff>
    </xdr:to>
    <xdr:sp macro="" textlink="">
      <xdr:nvSpPr>
        <xdr:cNvPr id="5" name="Left Arrow Callout 4">
          <a:hlinkClick xmlns:r="http://schemas.openxmlformats.org/officeDocument/2006/relationships" r:id="rId1"/>
          <a:extLst>
            <a:ext uri="{FF2B5EF4-FFF2-40B4-BE49-F238E27FC236}">
              <a16:creationId xmlns:a16="http://schemas.microsoft.com/office/drawing/2014/main" id="{00000000-0008-0000-0200-000005000000}"/>
            </a:ext>
          </a:extLst>
        </xdr:cNvPr>
        <xdr:cNvSpPr/>
      </xdr:nvSpPr>
      <xdr:spPr>
        <a:xfrm>
          <a:off x="5991225" y="657225"/>
          <a:ext cx="1038225" cy="1095375"/>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id-ID" sz="1100" b="1"/>
            <a:t>BACK</a:t>
          </a:r>
          <a:r>
            <a:rPr lang="id-ID" sz="1100" b="1" baseline="0"/>
            <a:t> TO MENU UTAMA</a:t>
          </a:r>
          <a:endParaRPr lang="id-ID" sz="1100" b="1"/>
        </a:p>
      </xdr:txBody>
    </xdr:sp>
    <xdr:clientData/>
  </xdr:twoCellAnchor>
  <xdr:twoCellAnchor>
    <xdr:from>
      <xdr:col>3</xdr:col>
      <xdr:colOff>588169</xdr:colOff>
      <xdr:row>3</xdr:row>
      <xdr:rowOff>104774</xdr:rowOff>
    </xdr:from>
    <xdr:to>
      <xdr:col>6</xdr:col>
      <xdr:colOff>178594</xdr:colOff>
      <xdr:row>6</xdr:row>
      <xdr:rowOff>553749</xdr:rowOff>
    </xdr:to>
    <xdr:pic>
      <xdr:nvPicPr>
        <xdr:cNvPr id="6" name="Picture 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683669" y="604837"/>
          <a:ext cx="923925" cy="9490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633412</xdr:colOff>
      <xdr:row>0</xdr:row>
      <xdr:rowOff>93662</xdr:rowOff>
    </xdr:from>
    <xdr:to>
      <xdr:col>8</xdr:col>
      <xdr:colOff>109537</xdr:colOff>
      <xdr:row>5</xdr:row>
      <xdr:rowOff>128587</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633412" y="93662"/>
          <a:ext cx="4581525" cy="844550"/>
        </a:xfrm>
        <a:prstGeom prst="rect">
          <a:avLst/>
        </a:prstGeom>
        <a:effectLst>
          <a:glow rad="228600">
            <a:schemeClr val="accent6">
              <a:satMod val="175000"/>
              <a:alpha val="40000"/>
            </a:schemeClr>
          </a:glow>
          <a:outerShdw blurRad="40000" dist="20000" dir="5400000" rotWithShape="0">
            <a:srgbClr val="000000">
              <a:alpha val="38000"/>
            </a:srgbClr>
          </a:outerShdw>
        </a:effectLst>
        <a:scene3d>
          <a:camera prst="orthographicFront"/>
          <a:lightRig rig="soft" dir="tl">
            <a:rot lat="0" lon="0" rev="0"/>
          </a:lightRig>
        </a:scene3d>
        <a:sp3d>
          <a:bevelT prst="slope"/>
        </a:sp3d>
      </xdr:spPr>
      <xdr:style>
        <a:lnRef idx="1">
          <a:schemeClr val="accent6"/>
        </a:lnRef>
        <a:fillRef idx="2">
          <a:schemeClr val="accent6"/>
        </a:fillRef>
        <a:effectRef idx="1">
          <a:schemeClr val="accent6"/>
        </a:effectRef>
        <a:fontRef idx="minor">
          <a:schemeClr val="dk1"/>
        </a:fontRef>
      </xdr:style>
      <xdr:txBody>
        <a:bodyPr vertOverflow="clip" horzOverflow="clip" rtlCol="0" anchor="t">
          <a:sp3d contourW="25400" prstMaterial="matte">
            <a:bevelT w="25400" h="55880" prst="artDeco"/>
            <a:contourClr>
              <a:schemeClr val="accent2">
                <a:tint val="20000"/>
              </a:schemeClr>
            </a:contourClr>
          </a:sp3d>
        </a:bodyPr>
        <a:lstStyle/>
        <a:p>
          <a:pPr algn="ctr"/>
          <a:r>
            <a:rPr lang="id-ID" sz="2400" b="1" cap="none" spc="50">
              <a:ln w="11430"/>
              <a:solidFill>
                <a:sysClr val="windowText" lastClr="000000"/>
              </a:solidFill>
              <a:effectLst>
                <a:outerShdw blurRad="76200" dist="50800" dir="5400000" algn="tl" rotWithShape="0">
                  <a:srgbClr val="000000">
                    <a:alpha val="65000"/>
                  </a:srgbClr>
                </a:outerShdw>
              </a:effectLst>
              <a:latin typeface="Bernard MT Condensed" pitchFamily="18" charset="0"/>
            </a:rPr>
            <a:t>MENU SASARAN KERJA</a:t>
          </a:r>
        </a:p>
        <a:p>
          <a:pPr algn="ctr"/>
          <a:r>
            <a:rPr lang="id-ID" sz="2400" b="1" cap="none" spc="50">
              <a:ln w="11430"/>
              <a:solidFill>
                <a:sysClr val="windowText" lastClr="000000"/>
              </a:solidFill>
              <a:effectLst>
                <a:outerShdw blurRad="76200" dist="50800" dir="5400000" algn="tl" rotWithShape="0">
                  <a:srgbClr val="000000">
                    <a:alpha val="65000"/>
                  </a:srgbClr>
                </a:outerShdw>
              </a:effectLst>
              <a:latin typeface="Bernard MT Condensed" pitchFamily="18" charset="0"/>
            </a:rPr>
            <a:t>PEGAWAI NEGERI SIPIL</a:t>
          </a:r>
        </a:p>
      </xdr:txBody>
    </xdr:sp>
    <xdr:clientData/>
  </xdr:twoCellAnchor>
  <xdr:twoCellAnchor>
    <xdr:from>
      <xdr:col>0</xdr:col>
      <xdr:colOff>614361</xdr:colOff>
      <xdr:row>7</xdr:row>
      <xdr:rowOff>7937</xdr:rowOff>
    </xdr:from>
    <xdr:to>
      <xdr:col>8</xdr:col>
      <xdr:colOff>90486</xdr:colOff>
      <xdr:row>9</xdr:row>
      <xdr:rowOff>119062</xdr:rowOff>
    </xdr:to>
    <xdr:sp macro="" textlink="">
      <xdr:nvSpPr>
        <xdr:cNvPr id="3" name="Rectangle 2">
          <a:hlinkClick xmlns:r="http://schemas.openxmlformats.org/officeDocument/2006/relationships" r:id="rId1"/>
          <a:extLst>
            <a:ext uri="{FF2B5EF4-FFF2-40B4-BE49-F238E27FC236}">
              <a16:creationId xmlns:a16="http://schemas.microsoft.com/office/drawing/2014/main" id="{00000000-0008-0000-0000-000003000000}"/>
            </a:ext>
          </a:extLst>
        </xdr:cNvPr>
        <xdr:cNvSpPr/>
      </xdr:nvSpPr>
      <xdr:spPr>
        <a:xfrm>
          <a:off x="614361" y="1119187"/>
          <a:ext cx="4556125" cy="428625"/>
        </a:xfrm>
        <a:prstGeom prst="rect">
          <a:avLst/>
        </a:prstGeom>
        <a:effectLst>
          <a:glow rad="228600">
            <a:schemeClr val="accent5">
              <a:satMod val="175000"/>
              <a:alpha val="40000"/>
            </a:schemeClr>
          </a:glow>
          <a:outerShdw blurRad="40000" dist="23000" dir="5400000" rotWithShape="0">
            <a:srgbClr val="000000">
              <a:alpha val="35000"/>
            </a:srgbClr>
          </a:outerShdw>
        </a:effectLst>
      </xdr:spPr>
      <xdr:style>
        <a:lnRef idx="0">
          <a:schemeClr val="accent1"/>
        </a:lnRef>
        <a:fillRef idx="3">
          <a:schemeClr val="accent1"/>
        </a:fillRef>
        <a:effectRef idx="3">
          <a:schemeClr val="accent1"/>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rgbClr val="FFFF00"/>
              </a:solidFill>
              <a:effectLst>
                <a:outerShdw blurRad="80000" dist="40000" dir="5040000" algn="tl">
                  <a:srgbClr val="000000">
                    <a:alpha val="30000"/>
                  </a:srgbClr>
                </a:outerShdw>
              </a:effectLst>
              <a:latin typeface="Bernard MT Condensed" pitchFamily="18" charset="0"/>
            </a:rPr>
            <a:t>1. DATA</a:t>
          </a:r>
          <a:r>
            <a:rPr lang="id-ID" sz="1800" b="0" cap="none" spc="0" baseline="0">
              <a:ln w="11430"/>
              <a:solidFill>
                <a:srgbClr val="FFFF00"/>
              </a:solidFill>
              <a:effectLst>
                <a:outerShdw blurRad="80000" dist="40000" dir="5040000" algn="tl">
                  <a:srgbClr val="000000">
                    <a:alpha val="30000"/>
                  </a:srgbClr>
                </a:outerShdw>
              </a:effectLst>
              <a:latin typeface="Bernard MT Condensed" pitchFamily="18" charset="0"/>
            </a:rPr>
            <a:t> SASARAN KERJA PEGAWAI</a:t>
          </a:r>
          <a:endParaRPr lang="id-ID" sz="1800" b="0" cap="none" spc="0">
            <a:ln w="11430"/>
            <a:solidFill>
              <a:srgbClr val="FFFF00"/>
            </a:solidFill>
            <a:effectLst>
              <a:outerShdw blurRad="80000" dist="40000" dir="5040000" algn="tl">
                <a:srgbClr val="000000">
                  <a:alpha val="30000"/>
                </a:srgbClr>
              </a:outerShdw>
            </a:effectLst>
            <a:latin typeface="Bernard MT Condensed" pitchFamily="18" charset="0"/>
          </a:endParaRPr>
        </a:p>
      </xdr:txBody>
    </xdr:sp>
    <xdr:clientData/>
  </xdr:twoCellAnchor>
  <xdr:twoCellAnchor>
    <xdr:from>
      <xdr:col>0</xdr:col>
      <xdr:colOff>612774</xdr:colOff>
      <xdr:row>13</xdr:row>
      <xdr:rowOff>77787</xdr:rowOff>
    </xdr:from>
    <xdr:to>
      <xdr:col>8</xdr:col>
      <xdr:colOff>107949</xdr:colOff>
      <xdr:row>16</xdr:row>
      <xdr:rowOff>30162</xdr:rowOff>
    </xdr:to>
    <xdr:sp macro="" textlink="">
      <xdr:nvSpPr>
        <xdr:cNvPr id="5" name="Rectangle 4">
          <a:hlinkClick xmlns:r="http://schemas.openxmlformats.org/officeDocument/2006/relationships" r:id="rId2"/>
          <a:extLst>
            <a:ext uri="{FF2B5EF4-FFF2-40B4-BE49-F238E27FC236}">
              <a16:creationId xmlns:a16="http://schemas.microsoft.com/office/drawing/2014/main" id="{00000000-0008-0000-0000-000005000000}"/>
            </a:ext>
          </a:extLst>
        </xdr:cNvPr>
        <xdr:cNvSpPr/>
      </xdr:nvSpPr>
      <xdr:spPr>
        <a:xfrm>
          <a:off x="612774" y="2141537"/>
          <a:ext cx="4575175" cy="428625"/>
        </a:xfrm>
        <a:prstGeom prst="rect">
          <a:avLst/>
        </a:prstGeom>
        <a:solidFill>
          <a:srgbClr val="FFFF00"/>
        </a:solidFill>
        <a:effectLst>
          <a:glow rad="228600">
            <a:schemeClr val="accent5">
              <a:satMod val="175000"/>
              <a:alpha val="40000"/>
            </a:schemeClr>
          </a:glow>
          <a:outerShdw blurRad="40000" dist="23000" dir="5400000" rotWithShape="0">
            <a:srgbClr val="000000">
              <a:alpha val="35000"/>
            </a:srgbClr>
          </a:outerShdw>
        </a:effectLst>
      </xdr:spPr>
      <xdr:style>
        <a:lnRef idx="0">
          <a:schemeClr val="accent6"/>
        </a:lnRef>
        <a:fillRef idx="3">
          <a:schemeClr val="accent6"/>
        </a:fillRef>
        <a:effectRef idx="3">
          <a:schemeClr val="accent6"/>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chemeClr val="tx1"/>
              </a:solidFill>
              <a:effectLst>
                <a:outerShdw blurRad="80000" dist="40000" dir="5040000" algn="tl">
                  <a:srgbClr val="000000">
                    <a:alpha val="30000"/>
                  </a:srgbClr>
                </a:outerShdw>
              </a:effectLst>
              <a:latin typeface="Bernard MT Condensed" pitchFamily="18" charset="0"/>
            </a:rPr>
            <a:t>3. FORMULIR SKP</a:t>
          </a:r>
        </a:p>
      </xdr:txBody>
    </xdr:sp>
    <xdr:clientData/>
  </xdr:twoCellAnchor>
  <xdr:twoCellAnchor>
    <xdr:from>
      <xdr:col>0</xdr:col>
      <xdr:colOff>604837</xdr:colOff>
      <xdr:row>16</xdr:row>
      <xdr:rowOff>133381</xdr:rowOff>
    </xdr:from>
    <xdr:to>
      <xdr:col>8</xdr:col>
      <xdr:colOff>100012</xdr:colOff>
      <xdr:row>19</xdr:row>
      <xdr:rowOff>88931</xdr:rowOff>
    </xdr:to>
    <xdr:sp macro="" textlink="">
      <xdr:nvSpPr>
        <xdr:cNvPr id="6" name="Rectangle 5">
          <a:hlinkClick xmlns:r="http://schemas.openxmlformats.org/officeDocument/2006/relationships" r:id="rId3"/>
          <a:extLst>
            <a:ext uri="{FF2B5EF4-FFF2-40B4-BE49-F238E27FC236}">
              <a16:creationId xmlns:a16="http://schemas.microsoft.com/office/drawing/2014/main" id="{00000000-0008-0000-0000-000006000000}"/>
            </a:ext>
          </a:extLst>
        </xdr:cNvPr>
        <xdr:cNvSpPr/>
      </xdr:nvSpPr>
      <xdr:spPr>
        <a:xfrm>
          <a:off x="604837" y="2673381"/>
          <a:ext cx="4575175" cy="431800"/>
        </a:xfrm>
        <a:prstGeom prst="rect">
          <a:avLst/>
        </a:prstGeom>
        <a:effectLst>
          <a:glow rad="228600">
            <a:schemeClr val="accent5">
              <a:satMod val="175000"/>
              <a:alpha val="40000"/>
            </a:schemeClr>
          </a:glow>
          <a:outerShdw blurRad="40000" dist="23000" dir="5400000" rotWithShape="0">
            <a:srgbClr val="000000">
              <a:alpha val="35000"/>
            </a:srgbClr>
          </a:outerShdw>
        </a:effectLst>
      </xdr:spPr>
      <xdr:style>
        <a:lnRef idx="0">
          <a:schemeClr val="accent2"/>
        </a:lnRef>
        <a:fillRef idx="3">
          <a:schemeClr val="accent2"/>
        </a:fillRef>
        <a:effectRef idx="3">
          <a:schemeClr val="accent2"/>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chemeClr val="bg1"/>
              </a:solidFill>
              <a:effectLst>
                <a:outerShdw blurRad="80000" dist="40000" dir="5040000" algn="tl">
                  <a:srgbClr val="000000">
                    <a:alpha val="30000"/>
                  </a:srgbClr>
                </a:outerShdw>
              </a:effectLst>
              <a:latin typeface="Bernard MT Condensed" pitchFamily="18" charset="0"/>
            </a:rPr>
            <a:t>4. PENGUKURAN CAPAIAN SKP</a:t>
          </a:r>
        </a:p>
      </xdr:txBody>
    </xdr:sp>
    <xdr:clientData/>
  </xdr:twoCellAnchor>
  <xdr:twoCellAnchor>
    <xdr:from>
      <xdr:col>0</xdr:col>
      <xdr:colOff>604836</xdr:colOff>
      <xdr:row>20</xdr:row>
      <xdr:rowOff>50831</xdr:rowOff>
    </xdr:from>
    <xdr:to>
      <xdr:col>8</xdr:col>
      <xdr:colOff>100011</xdr:colOff>
      <xdr:row>23</xdr:row>
      <xdr:rowOff>3206</xdr:rowOff>
    </xdr:to>
    <xdr:sp macro="" textlink="">
      <xdr:nvSpPr>
        <xdr:cNvPr id="7" name="Rectangle 6">
          <a:hlinkClick xmlns:r="http://schemas.openxmlformats.org/officeDocument/2006/relationships" r:id="rId4"/>
          <a:extLst>
            <a:ext uri="{FF2B5EF4-FFF2-40B4-BE49-F238E27FC236}">
              <a16:creationId xmlns:a16="http://schemas.microsoft.com/office/drawing/2014/main" id="{00000000-0008-0000-0000-000007000000}"/>
            </a:ext>
          </a:extLst>
        </xdr:cNvPr>
        <xdr:cNvSpPr/>
      </xdr:nvSpPr>
      <xdr:spPr>
        <a:xfrm>
          <a:off x="604836" y="3225831"/>
          <a:ext cx="4575175" cy="428625"/>
        </a:xfrm>
        <a:prstGeom prst="rect">
          <a:avLst/>
        </a:prstGeom>
        <a:effectLst>
          <a:glow rad="228600">
            <a:schemeClr val="accent5">
              <a:satMod val="175000"/>
              <a:alpha val="40000"/>
            </a:schemeClr>
          </a:glow>
          <a:outerShdw blurRad="40000" dist="23000" dir="5400000" rotWithShape="0">
            <a:srgbClr val="000000">
              <a:alpha val="35000"/>
            </a:srgbClr>
          </a:outerShdw>
        </a:effectLst>
      </xdr:spPr>
      <xdr:style>
        <a:lnRef idx="0">
          <a:schemeClr val="accent3"/>
        </a:lnRef>
        <a:fillRef idx="3">
          <a:schemeClr val="accent3"/>
        </a:fillRef>
        <a:effectRef idx="3">
          <a:schemeClr val="accent3"/>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chemeClr val="bg2">
                  <a:lumMod val="10000"/>
                </a:schemeClr>
              </a:solidFill>
              <a:effectLst>
                <a:outerShdw blurRad="80000" dist="40000" dir="5040000" algn="tl">
                  <a:srgbClr val="000000">
                    <a:alpha val="30000"/>
                  </a:srgbClr>
                </a:outerShdw>
              </a:effectLst>
              <a:latin typeface="Bernard MT Condensed" pitchFamily="18" charset="0"/>
            </a:rPr>
            <a:t>5. BUKU CATATAN PERILAKU KERJA PNS</a:t>
          </a:r>
        </a:p>
      </xdr:txBody>
    </xdr:sp>
    <xdr:clientData/>
  </xdr:twoCellAnchor>
  <xdr:twoCellAnchor>
    <xdr:from>
      <xdr:col>0</xdr:col>
      <xdr:colOff>595312</xdr:colOff>
      <xdr:row>23</xdr:row>
      <xdr:rowOff>104806</xdr:rowOff>
    </xdr:from>
    <xdr:to>
      <xdr:col>8</xdr:col>
      <xdr:colOff>100012</xdr:colOff>
      <xdr:row>26</xdr:row>
      <xdr:rowOff>60356</xdr:rowOff>
    </xdr:to>
    <xdr:sp macro="" textlink="">
      <xdr:nvSpPr>
        <xdr:cNvPr id="8" name="Rectangle 7">
          <a:hlinkClick xmlns:r="http://schemas.openxmlformats.org/officeDocument/2006/relationships" r:id="rId5"/>
          <a:extLst>
            <a:ext uri="{FF2B5EF4-FFF2-40B4-BE49-F238E27FC236}">
              <a16:creationId xmlns:a16="http://schemas.microsoft.com/office/drawing/2014/main" id="{00000000-0008-0000-0000-000008000000}"/>
            </a:ext>
          </a:extLst>
        </xdr:cNvPr>
        <xdr:cNvSpPr/>
      </xdr:nvSpPr>
      <xdr:spPr>
        <a:xfrm>
          <a:off x="595312" y="3756056"/>
          <a:ext cx="4584700" cy="431800"/>
        </a:xfrm>
        <a:prstGeom prst="rect">
          <a:avLst/>
        </a:prstGeom>
        <a:effectLst>
          <a:glow rad="228600">
            <a:schemeClr val="accent5">
              <a:satMod val="175000"/>
              <a:alpha val="40000"/>
            </a:schemeClr>
          </a:glow>
          <a:outerShdw blurRad="40000" dist="23000" dir="5400000" rotWithShape="0">
            <a:srgbClr val="000000">
              <a:alpha val="35000"/>
            </a:srgbClr>
          </a:outerShdw>
        </a:effectLst>
      </xdr:spPr>
      <xdr:style>
        <a:lnRef idx="0">
          <a:schemeClr val="accent4"/>
        </a:lnRef>
        <a:fillRef idx="3">
          <a:schemeClr val="accent4"/>
        </a:fillRef>
        <a:effectRef idx="3">
          <a:schemeClr val="accent4"/>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chemeClr val="bg1"/>
              </a:solidFill>
              <a:effectLst>
                <a:outerShdw blurRad="80000" dist="40000" dir="5040000" algn="tl">
                  <a:srgbClr val="000000">
                    <a:alpha val="30000"/>
                  </a:srgbClr>
                </a:outerShdw>
              </a:effectLst>
              <a:latin typeface="Bernard MT Condensed" pitchFamily="18" charset="0"/>
            </a:rPr>
            <a:t>6. PENILAIAN PRESTASI KERJA PNS</a:t>
          </a:r>
        </a:p>
      </xdr:txBody>
    </xdr:sp>
    <xdr:clientData/>
  </xdr:twoCellAnchor>
  <xdr:twoCellAnchor>
    <xdr:from>
      <xdr:col>0</xdr:col>
      <xdr:colOff>603248</xdr:colOff>
      <xdr:row>10</xdr:row>
      <xdr:rowOff>55584</xdr:rowOff>
    </xdr:from>
    <xdr:to>
      <xdr:col>8</xdr:col>
      <xdr:colOff>98423</xdr:colOff>
      <xdr:row>13</xdr:row>
      <xdr:rowOff>7959</xdr:rowOff>
    </xdr:to>
    <xdr:sp macro="" textlink="">
      <xdr:nvSpPr>
        <xdr:cNvPr id="9" name="Rectangle 8">
          <a:hlinkClick xmlns:r="http://schemas.openxmlformats.org/officeDocument/2006/relationships" r:id="rId6"/>
          <a:extLst>
            <a:ext uri="{FF2B5EF4-FFF2-40B4-BE49-F238E27FC236}">
              <a16:creationId xmlns:a16="http://schemas.microsoft.com/office/drawing/2014/main" id="{00000000-0008-0000-0000-000009000000}"/>
            </a:ext>
          </a:extLst>
        </xdr:cNvPr>
        <xdr:cNvSpPr/>
      </xdr:nvSpPr>
      <xdr:spPr>
        <a:xfrm>
          <a:off x="603248" y="1643084"/>
          <a:ext cx="4575175" cy="428625"/>
        </a:xfrm>
        <a:prstGeom prst="rect">
          <a:avLst/>
        </a:prstGeom>
      </xdr:spPr>
      <xdr:style>
        <a:lnRef idx="0">
          <a:schemeClr val="dk1"/>
        </a:lnRef>
        <a:fillRef idx="3">
          <a:schemeClr val="dk1"/>
        </a:fillRef>
        <a:effectRef idx="3">
          <a:schemeClr val="dk1"/>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rgbClr val="FFFF00"/>
              </a:solidFill>
              <a:effectLst>
                <a:outerShdw blurRad="80000" dist="40000" dir="5040000" algn="tl">
                  <a:srgbClr val="000000">
                    <a:alpha val="30000"/>
                  </a:srgbClr>
                </a:outerShdw>
              </a:effectLst>
              <a:latin typeface="Bernard MT Condensed" pitchFamily="18" charset="0"/>
            </a:rPr>
            <a:t>2. COVER</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19050</xdr:colOff>
      <xdr:row>8</xdr:row>
      <xdr:rowOff>19050</xdr:rowOff>
    </xdr:from>
    <xdr:to>
      <xdr:col>7</xdr:col>
      <xdr:colOff>419100</xdr:colOff>
      <xdr:row>11</xdr:row>
      <xdr:rowOff>257175</xdr:rowOff>
    </xdr:to>
    <xdr:sp macro="" textlink="">
      <xdr:nvSpPr>
        <xdr:cNvPr id="4" name="Left Arrow Callout 3">
          <a:hlinkClick xmlns:r="http://schemas.openxmlformats.org/officeDocument/2006/relationships" r:id="rId1"/>
          <a:extLst>
            <a:ext uri="{FF2B5EF4-FFF2-40B4-BE49-F238E27FC236}">
              <a16:creationId xmlns:a16="http://schemas.microsoft.com/office/drawing/2014/main" id="{00000000-0008-0000-0100-000004000000}"/>
            </a:ext>
          </a:extLst>
        </xdr:cNvPr>
        <xdr:cNvSpPr/>
      </xdr:nvSpPr>
      <xdr:spPr>
        <a:xfrm>
          <a:off x="6591300" y="2190750"/>
          <a:ext cx="1009650" cy="1095375"/>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id-ID" sz="1100" b="1"/>
            <a:t>BACK</a:t>
          </a:r>
          <a:r>
            <a:rPr lang="id-ID" sz="1100" b="1" baseline="0"/>
            <a:t> TO MENU UTAMA</a:t>
          </a:r>
          <a:endParaRPr lang="id-ID" sz="1100" b="1"/>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13</xdr:col>
      <xdr:colOff>19050</xdr:colOff>
      <xdr:row>1</xdr:row>
      <xdr:rowOff>19050</xdr:rowOff>
    </xdr:from>
    <xdr:to>
      <xdr:col>14</xdr:col>
      <xdr:colOff>447675</xdr:colOff>
      <xdr:row>7</xdr:row>
      <xdr:rowOff>9525</xdr:rowOff>
    </xdr:to>
    <xdr:sp macro="" textlink="">
      <xdr:nvSpPr>
        <xdr:cNvPr id="2" name="Left Arrow Callout 1">
          <a:hlinkClick xmlns:r="http://schemas.openxmlformats.org/officeDocument/2006/relationships" r:id="rId1"/>
          <a:extLst>
            <a:ext uri="{FF2B5EF4-FFF2-40B4-BE49-F238E27FC236}">
              <a16:creationId xmlns:a16="http://schemas.microsoft.com/office/drawing/2014/main" id="{00000000-0008-0000-0300-000004000000}"/>
            </a:ext>
          </a:extLst>
        </xdr:cNvPr>
        <xdr:cNvSpPr/>
      </xdr:nvSpPr>
      <xdr:spPr>
        <a:xfrm>
          <a:off x="11544300" y="219075"/>
          <a:ext cx="1038225" cy="1304925"/>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id-ID" sz="1100" b="1"/>
            <a:t>BACK</a:t>
          </a:r>
          <a:r>
            <a:rPr lang="id-ID" sz="1100" b="1" baseline="0"/>
            <a:t> TO MENU UTAMA</a:t>
          </a:r>
          <a:endParaRPr lang="id-ID" sz="1100" b="1"/>
        </a:p>
      </xdr:txBody>
    </xdr:sp>
    <xdr:clientData/>
  </xdr:twoCellAnchor>
  <xdr:twoCellAnchor editAs="oneCell">
    <xdr:from>
      <xdr:col>7</xdr:col>
      <xdr:colOff>143983</xdr:colOff>
      <xdr:row>53</xdr:row>
      <xdr:rowOff>121832</xdr:rowOff>
    </xdr:from>
    <xdr:to>
      <xdr:col>7</xdr:col>
      <xdr:colOff>465174</xdr:colOff>
      <xdr:row>56</xdr:row>
      <xdr:rowOff>110757</xdr:rowOff>
    </xdr:to>
    <xdr:pic>
      <xdr:nvPicPr>
        <xdr:cNvPr id="4" name="Picture 3"/>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 r="67572" b="29851"/>
        <a:stretch/>
      </xdr:blipFill>
      <xdr:spPr>
        <a:xfrm>
          <a:off x="6954358" y="12828182"/>
          <a:ext cx="321191" cy="531849"/>
        </a:xfrm>
        <a:prstGeom prst="rect">
          <a:avLst/>
        </a:prstGeom>
      </xdr:spPr>
    </xdr:pic>
    <xdr:clientData/>
  </xdr:twoCellAnchor>
  <xdr:twoCellAnchor editAs="oneCell">
    <xdr:from>
      <xdr:col>8</xdr:col>
      <xdr:colOff>465174</xdr:colOff>
      <xdr:row>43</xdr:row>
      <xdr:rowOff>166132</xdr:rowOff>
    </xdr:from>
    <xdr:to>
      <xdr:col>9</xdr:col>
      <xdr:colOff>287963</xdr:colOff>
      <xdr:row>46</xdr:row>
      <xdr:rowOff>155056</xdr:rowOff>
    </xdr:to>
    <xdr:pic>
      <xdr:nvPicPr>
        <xdr:cNvPr id="5" name="Picture 4"/>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 r="67572" b="29851"/>
        <a:stretch/>
      </xdr:blipFill>
      <xdr:spPr>
        <a:xfrm>
          <a:off x="9292412" y="16657673"/>
          <a:ext cx="321191" cy="520552"/>
        </a:xfrm>
        <a:prstGeom prst="rect">
          <a:avLst/>
        </a:prstGeom>
      </xdr:spPr>
    </xdr:pic>
    <xdr:clientData/>
  </xdr:twoCellAnchor>
  <xdr:twoCellAnchor editAs="oneCell">
    <xdr:from>
      <xdr:col>2</xdr:col>
      <xdr:colOff>1706250</xdr:colOff>
      <xdr:row>45</xdr:row>
      <xdr:rowOff>77527</xdr:rowOff>
    </xdr:from>
    <xdr:to>
      <xdr:col>2</xdr:col>
      <xdr:colOff>2226191</xdr:colOff>
      <xdr:row>49</xdr:row>
      <xdr:rowOff>88604</xdr:rowOff>
    </xdr:to>
    <xdr:pic>
      <xdr:nvPicPr>
        <xdr:cNvPr id="6" name="Picture 4"/>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544797" y="17167149"/>
          <a:ext cx="519941" cy="719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1151861</xdr:colOff>
      <xdr:row>25</xdr:row>
      <xdr:rowOff>44303</xdr:rowOff>
    </xdr:from>
    <xdr:to>
      <xdr:col>2</xdr:col>
      <xdr:colOff>571899</xdr:colOff>
      <xdr:row>32</xdr:row>
      <xdr:rowOff>108689</xdr:rowOff>
    </xdr:to>
    <xdr:pic>
      <xdr:nvPicPr>
        <xdr:cNvPr id="7" name="Picture 6"/>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528431" y="13611890"/>
          <a:ext cx="882015" cy="1282700"/>
        </a:xfrm>
        <a:prstGeom prst="rect">
          <a:avLst/>
        </a:prstGeom>
        <a:noFill/>
      </xdr:spPr>
    </xdr:pic>
    <xdr:clientData/>
  </xdr:twoCellAnchor>
  <xdr:twoCellAnchor>
    <xdr:from>
      <xdr:col>1</xdr:col>
      <xdr:colOff>808518</xdr:colOff>
      <xdr:row>23</xdr:row>
      <xdr:rowOff>89934</xdr:rowOff>
    </xdr:from>
    <xdr:to>
      <xdr:col>2</xdr:col>
      <xdr:colOff>1914781</xdr:colOff>
      <xdr:row>31</xdr:row>
      <xdr:rowOff>12405</xdr:rowOff>
    </xdr:to>
    <xdr:sp macro="" textlink="">
      <xdr:nvSpPr>
        <xdr:cNvPr id="8" name="Text Box 1"/>
        <xdr:cNvSpPr txBox="1">
          <a:spLocks noChangeArrowheads="1"/>
        </xdr:cNvSpPr>
      </xdr:nvSpPr>
      <xdr:spPr bwMode="auto">
        <a:xfrm>
          <a:off x="1189518" y="13291584"/>
          <a:ext cx="2573113" cy="1408371"/>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100" b="0" i="0" u="none" strike="noStrike" baseline="0">
              <a:solidFill>
                <a:srgbClr val="000000"/>
              </a:solidFill>
              <a:latin typeface="Arial"/>
              <a:cs typeface="Arial"/>
            </a:rPr>
            <a:t> </a:t>
          </a:r>
        </a:p>
        <a:p>
          <a:pPr algn="l" rtl="0">
            <a:defRPr sz="1000"/>
          </a:pPr>
          <a:endParaRPr lang="en-US" sz="1100" b="0" i="0" u="none" strike="noStrike" baseline="0">
            <a:solidFill>
              <a:srgbClr val="000000"/>
            </a:solidFill>
            <a:latin typeface="Arial"/>
            <a:cs typeface="Arial"/>
          </a:endParaRPr>
        </a:p>
        <a:p>
          <a:pPr algn="l" rtl="0">
            <a:defRPr sz="1000"/>
          </a:pPr>
          <a:endParaRPr lang="en-US" sz="1100" b="0" i="0" u="none" strike="noStrike" baseline="0">
            <a:solidFill>
              <a:srgbClr val="000000"/>
            </a:solidFill>
            <a:latin typeface="Arial"/>
            <a:cs typeface="Arial"/>
          </a:endParaRPr>
        </a:p>
        <a:p>
          <a:pPr algn="l" rtl="0">
            <a:defRPr sz="1000"/>
          </a:pPr>
          <a:endParaRPr lang="en-US" sz="1100" b="0" i="0" u="none" strike="noStrike" baseline="0">
            <a:solidFill>
              <a:srgbClr val="000000"/>
            </a:solidFill>
            <a:latin typeface="Arial"/>
            <a:cs typeface="Arial"/>
          </a:endParaRPr>
        </a:p>
        <a:p>
          <a:pPr algn="l" rtl="0">
            <a:defRPr sz="1000"/>
          </a:pPr>
          <a:endParaRPr lang="en-US" sz="1100" b="0" i="0" u="none" strike="noStrike" baseline="0">
            <a:solidFill>
              <a:srgbClr val="000000"/>
            </a:solidFill>
            <a:latin typeface="Arial"/>
            <a:cs typeface="Arial"/>
          </a:endParaRPr>
        </a:p>
        <a:p>
          <a:pPr algn="l" rtl="0">
            <a:defRPr sz="1000"/>
          </a:pPr>
          <a:endParaRPr lang="en-US" sz="1100" b="0" i="0" u="none" strike="noStrike" baseline="0">
            <a:solidFill>
              <a:srgbClr val="000000"/>
            </a:solidFill>
            <a:latin typeface="Arial"/>
            <a:cs typeface="Arial"/>
          </a:endParaRPr>
        </a:p>
        <a:p>
          <a:pPr algn="l" rtl="0">
            <a:defRPr sz="1000"/>
          </a:pPr>
          <a:r>
            <a:rPr lang="en-US" sz="1100" b="1" i="0" u="sng" strike="noStrike" baseline="0">
              <a:solidFill>
                <a:srgbClr val="000000"/>
              </a:solidFill>
              <a:latin typeface="Arial"/>
              <a:cs typeface="Arial"/>
            </a:rPr>
            <a:t>RINAWATI NGAROFAH, ST</a:t>
          </a:r>
        </a:p>
        <a:p>
          <a:pPr algn="l" rtl="0">
            <a:defRPr sz="1000"/>
          </a:pPr>
          <a:r>
            <a:rPr lang="en-US" sz="1100" b="0" i="0" u="none" strike="noStrike" baseline="0">
              <a:solidFill>
                <a:srgbClr val="000000"/>
              </a:solidFill>
              <a:latin typeface="Arial"/>
              <a:cs typeface="Arial"/>
            </a:rPr>
            <a:t> NIP. 19740106 199803 2 006</a:t>
          </a:r>
        </a:p>
        <a:p>
          <a:pPr algn="l" rtl="0">
            <a:defRPr sz="1000"/>
          </a:pPr>
          <a:endParaRPr lang="en-US" sz="1100" b="0" i="0" u="none" strike="noStrike" baseline="0">
            <a:solidFill>
              <a:srgbClr val="000000"/>
            </a:solidFill>
            <a:latin typeface="Arial"/>
            <a:cs typeface="Arial"/>
          </a:endParaRPr>
        </a:p>
      </xdr:txBody>
    </xdr:sp>
    <xdr:clientData/>
  </xdr:twoCellAnchor>
  <xdr:twoCellAnchor editAs="oneCell">
    <xdr:from>
      <xdr:col>7</xdr:col>
      <xdr:colOff>874971</xdr:colOff>
      <xdr:row>25</xdr:row>
      <xdr:rowOff>88605</xdr:rowOff>
    </xdr:from>
    <xdr:to>
      <xdr:col>8</xdr:col>
      <xdr:colOff>299041</xdr:colOff>
      <xdr:row>29</xdr:row>
      <xdr:rowOff>33227</xdr:rowOff>
    </xdr:to>
    <xdr:pic>
      <xdr:nvPicPr>
        <xdr:cNvPr id="9" name="Picture 8" descr="E:\ttd m diah.jpg"/>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r="67754" b="38483"/>
        <a:stretch/>
      </xdr:blipFill>
      <xdr:spPr bwMode="auto">
        <a:xfrm>
          <a:off x="8727558" y="13656192"/>
          <a:ext cx="398721" cy="609157"/>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21</xdr:col>
      <xdr:colOff>150798</xdr:colOff>
      <xdr:row>5</xdr:row>
      <xdr:rowOff>230187</xdr:rowOff>
    </xdr:from>
    <xdr:to>
      <xdr:col>21</xdr:col>
      <xdr:colOff>928687</xdr:colOff>
      <xdr:row>14</xdr:row>
      <xdr:rowOff>0</xdr:rowOff>
    </xdr:to>
    <xdr:sp macro="" textlink="">
      <xdr:nvSpPr>
        <xdr:cNvPr id="2" name="Left Arrow Callout 1">
          <a:hlinkClick xmlns:r="http://schemas.openxmlformats.org/officeDocument/2006/relationships" r:id="rId1"/>
          <a:extLst>
            <a:ext uri="{FF2B5EF4-FFF2-40B4-BE49-F238E27FC236}">
              <a16:creationId xmlns:a16="http://schemas.microsoft.com/office/drawing/2014/main" id="{00000000-0008-0000-0400-000003000000}"/>
            </a:ext>
          </a:extLst>
        </xdr:cNvPr>
        <xdr:cNvSpPr/>
      </xdr:nvSpPr>
      <xdr:spPr>
        <a:xfrm>
          <a:off x="12733323" y="1458912"/>
          <a:ext cx="320689" cy="3532188"/>
        </a:xfrm>
        <a:prstGeom prst="leftArrowCallout">
          <a:avLst>
            <a:gd name="adj1" fmla="val 813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id-ID" sz="1100" b="1"/>
            <a:t>BACK</a:t>
          </a:r>
          <a:r>
            <a:rPr lang="id-ID" sz="1100" b="1" baseline="0"/>
            <a:t> TO MENU UTAMA</a:t>
          </a:r>
          <a:endParaRPr lang="id-ID" sz="1100" b="1"/>
        </a:p>
      </xdr:txBody>
    </xdr:sp>
    <xdr:clientData/>
  </xdr:twoCellAnchor>
  <xdr:twoCellAnchor editAs="oneCell">
    <xdr:from>
      <xdr:col>20</xdr:col>
      <xdr:colOff>0</xdr:colOff>
      <xdr:row>16</xdr:row>
      <xdr:rowOff>0</xdr:rowOff>
    </xdr:from>
    <xdr:to>
      <xdr:col>22</xdr:col>
      <xdr:colOff>426252</xdr:colOff>
      <xdr:row>16</xdr:row>
      <xdr:rowOff>468161</xdr:rowOff>
    </xdr:to>
    <xdr:pic>
      <xdr:nvPicPr>
        <xdr:cNvPr id="3" name="Picture 2"/>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4732" b="16079"/>
        <a:stretch/>
      </xdr:blipFill>
      <xdr:spPr>
        <a:xfrm>
          <a:off x="12586607" y="8150679"/>
          <a:ext cx="1528431" cy="468161"/>
        </a:xfrm>
        <a:prstGeom prst="rect">
          <a:avLst/>
        </a:prstGeom>
      </xdr:spPr>
    </xdr:pic>
    <xdr:clientData/>
  </xdr:twoCellAnchor>
  <xdr:twoCellAnchor editAs="oneCell">
    <xdr:from>
      <xdr:col>14</xdr:col>
      <xdr:colOff>81645</xdr:colOff>
      <xdr:row>22</xdr:row>
      <xdr:rowOff>0</xdr:rowOff>
    </xdr:from>
    <xdr:to>
      <xdr:col>17</xdr:col>
      <xdr:colOff>31648</xdr:colOff>
      <xdr:row>23</xdr:row>
      <xdr:rowOff>168804</xdr:rowOff>
    </xdr:to>
    <xdr:pic>
      <xdr:nvPicPr>
        <xdr:cNvPr id="4" name="Picture 3"/>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4732" b="16079"/>
        <a:stretch/>
      </xdr:blipFill>
      <xdr:spPr>
        <a:xfrm>
          <a:off x="9089574" y="9933214"/>
          <a:ext cx="1528431" cy="46816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11</xdr:col>
      <xdr:colOff>19050</xdr:colOff>
      <xdr:row>2</xdr:row>
      <xdr:rowOff>180975</xdr:rowOff>
    </xdr:from>
    <xdr:to>
      <xdr:col>12</xdr:col>
      <xdr:colOff>419100</xdr:colOff>
      <xdr:row>6</xdr:row>
      <xdr:rowOff>114300</xdr:rowOff>
    </xdr:to>
    <xdr:sp macro="" textlink="">
      <xdr:nvSpPr>
        <xdr:cNvPr id="2" name="Left Arrow Callout 1">
          <a:hlinkClick xmlns:r="http://schemas.openxmlformats.org/officeDocument/2006/relationships" r:id="rId1"/>
          <a:extLst>
            <a:ext uri="{FF2B5EF4-FFF2-40B4-BE49-F238E27FC236}">
              <a16:creationId xmlns:a16="http://schemas.microsoft.com/office/drawing/2014/main" id="{00000000-0008-0000-0500-000002000000}"/>
            </a:ext>
          </a:extLst>
        </xdr:cNvPr>
        <xdr:cNvSpPr/>
      </xdr:nvSpPr>
      <xdr:spPr>
        <a:xfrm>
          <a:off x="6858000" y="628650"/>
          <a:ext cx="1009650" cy="1104900"/>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id-ID" sz="1100" b="1"/>
            <a:t>BACK</a:t>
          </a:r>
          <a:r>
            <a:rPr lang="id-ID" sz="1100" b="1" baseline="0"/>
            <a:t> TO MENU UTAMA</a:t>
          </a:r>
          <a:endParaRPr lang="id-ID" sz="1100" b="1"/>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1277065</xdr:colOff>
      <xdr:row>0</xdr:row>
      <xdr:rowOff>40765</xdr:rowOff>
    </xdr:from>
    <xdr:to>
      <xdr:col>7</xdr:col>
      <xdr:colOff>203338</xdr:colOff>
      <xdr:row>4</xdr:row>
      <xdr:rowOff>171235</xdr:rowOff>
    </xdr:to>
    <xdr:pic>
      <xdr:nvPicPr>
        <xdr:cNvPr id="2" name="Picture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8891" y="40765"/>
          <a:ext cx="1077425" cy="1018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0</xdr:colOff>
      <xdr:row>7</xdr:row>
      <xdr:rowOff>173182</xdr:rowOff>
    </xdr:from>
    <xdr:to>
      <xdr:col>13</xdr:col>
      <xdr:colOff>403514</xdr:colOff>
      <xdr:row>13</xdr:row>
      <xdr:rowOff>135082</xdr:rowOff>
    </xdr:to>
    <xdr:sp macro="" textlink="">
      <xdr:nvSpPr>
        <xdr:cNvPr id="3" name="Left Arrow Callout 2">
          <a:hlinkClick xmlns:r="http://schemas.openxmlformats.org/officeDocument/2006/relationships" r:id="rId2"/>
          <a:extLst>
            <a:ext uri="{FF2B5EF4-FFF2-40B4-BE49-F238E27FC236}">
              <a16:creationId xmlns:a16="http://schemas.microsoft.com/office/drawing/2014/main" id="{00000000-0008-0000-0600-000003000000}"/>
            </a:ext>
          </a:extLst>
        </xdr:cNvPr>
        <xdr:cNvSpPr/>
      </xdr:nvSpPr>
      <xdr:spPr>
        <a:xfrm>
          <a:off x="6546273" y="1766455"/>
          <a:ext cx="1009650" cy="1104900"/>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id-ID" sz="1100" b="1"/>
            <a:t>BACK</a:t>
          </a:r>
          <a:r>
            <a:rPr lang="id-ID" sz="1100" b="1" baseline="0"/>
            <a:t> TO MENU UTAMA</a:t>
          </a:r>
          <a:endParaRPr lang="id-ID" sz="1100" b="1"/>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4"/>
  <sheetViews>
    <sheetView view="pageBreakPreview" topLeftCell="A16" zoomScale="60" zoomScaleNormal="80" workbookViewId="0">
      <selection activeCell="P36" sqref="P36"/>
    </sheetView>
  </sheetViews>
  <sheetFormatPr defaultRowHeight="15" x14ac:dyDescent="0.2"/>
  <cols>
    <col min="1" max="1" width="4.85546875" style="74" customWidth="1"/>
    <col min="2" max="2" width="3.28515625" style="74" customWidth="1"/>
    <col min="3" max="3" width="7.140625" style="74" customWidth="1"/>
    <col min="4" max="4" width="4.42578125" style="74" customWidth="1"/>
    <col min="5" max="5" width="3.5703125" style="74" customWidth="1"/>
    <col min="6" max="6" width="18.28515625" style="74" customWidth="1"/>
    <col min="7" max="7" width="11" style="74" customWidth="1"/>
    <col min="8" max="8" width="12.28515625" style="74" customWidth="1"/>
    <col min="9" max="9" width="16" style="74" customWidth="1"/>
    <col min="10" max="10" width="17.42578125" style="74" customWidth="1"/>
    <col min="11" max="11" width="5.7109375" style="74" customWidth="1"/>
    <col min="12" max="12" width="4.85546875" style="74" customWidth="1"/>
    <col min="13" max="13" width="3.28515625" style="74" customWidth="1"/>
    <col min="14" max="14" width="7.140625" style="74" customWidth="1"/>
    <col min="15" max="15" width="4.42578125" style="74" customWidth="1"/>
    <col min="16" max="16" width="3.5703125" style="74" customWidth="1"/>
    <col min="17" max="17" width="17" style="74" customWidth="1"/>
    <col min="18" max="18" width="11" style="74" customWidth="1"/>
    <col min="19" max="19" width="9.42578125" style="74" customWidth="1"/>
    <col min="20" max="20" width="13.28515625" style="74" customWidth="1"/>
    <col min="21" max="21" width="23.85546875" style="74" customWidth="1"/>
    <col min="22" max="22" width="9.140625" style="74" customWidth="1"/>
    <col min="23" max="16384" width="9.140625" style="74"/>
  </cols>
  <sheetData>
    <row r="1" spans="1:21" x14ac:dyDescent="0.2">
      <c r="A1" s="107" t="s">
        <v>95</v>
      </c>
      <c r="B1" s="108" t="s">
        <v>87</v>
      </c>
      <c r="C1" s="108"/>
      <c r="D1" s="108"/>
      <c r="E1" s="108"/>
      <c r="F1" s="108"/>
      <c r="G1" s="76"/>
      <c r="H1" s="76"/>
      <c r="I1" s="76"/>
      <c r="J1" s="77"/>
      <c r="K1" s="99"/>
      <c r="L1" s="99"/>
      <c r="M1" s="99"/>
      <c r="N1" s="99"/>
      <c r="O1" s="99"/>
      <c r="P1" s="99"/>
      <c r="Q1" s="99"/>
      <c r="R1" s="99"/>
      <c r="S1" s="99"/>
      <c r="T1" s="99"/>
      <c r="U1" s="241"/>
    </row>
    <row r="2" spans="1:21" x14ac:dyDescent="0.2">
      <c r="A2" s="100"/>
      <c r="B2" s="9"/>
      <c r="C2" s="9"/>
      <c r="D2" s="9"/>
      <c r="E2" s="9"/>
      <c r="F2" s="9"/>
      <c r="G2" s="80"/>
      <c r="H2" s="80"/>
      <c r="I2" s="80"/>
      <c r="J2" s="81"/>
      <c r="K2" s="9"/>
      <c r="L2" s="9"/>
      <c r="M2" s="9"/>
      <c r="N2" s="9"/>
      <c r="O2" s="9"/>
      <c r="P2" s="9"/>
      <c r="Q2" s="9"/>
      <c r="R2" s="9"/>
      <c r="S2" s="125"/>
      <c r="T2" s="9"/>
      <c r="U2" s="101"/>
    </row>
    <row r="3" spans="1:21" x14ac:dyDescent="0.2">
      <c r="A3" s="79"/>
      <c r="B3" s="80"/>
      <c r="C3" s="80"/>
      <c r="D3" s="80"/>
      <c r="E3" s="80"/>
      <c r="F3" s="80"/>
      <c r="G3" s="80"/>
      <c r="H3" s="80"/>
      <c r="I3" s="80"/>
      <c r="J3" s="81"/>
      <c r="K3" s="9"/>
      <c r="L3" s="9"/>
      <c r="M3" s="9"/>
      <c r="N3" s="9"/>
      <c r="O3" s="9"/>
      <c r="P3" s="9"/>
      <c r="Q3" s="9"/>
      <c r="R3" s="9"/>
      <c r="S3" s="9"/>
      <c r="T3" s="9"/>
      <c r="U3" s="101"/>
    </row>
    <row r="4" spans="1:21" ht="15.75" customHeight="1" x14ac:dyDescent="0.2">
      <c r="A4" s="79"/>
      <c r="B4" s="80"/>
      <c r="C4" s="80"/>
      <c r="D4" s="80"/>
      <c r="E4" s="80"/>
      <c r="F4" s="80"/>
      <c r="G4" s="80"/>
      <c r="H4" s="80"/>
      <c r="I4" s="80"/>
      <c r="J4" s="81"/>
      <c r="K4" s="9"/>
      <c r="L4" s="9"/>
      <c r="M4" s="9"/>
      <c r="N4" s="9"/>
      <c r="O4" s="9"/>
      <c r="P4" s="9"/>
      <c r="Q4" s="9"/>
      <c r="R4" s="9"/>
      <c r="S4" s="9"/>
      <c r="T4" s="9"/>
      <c r="U4" s="242"/>
    </row>
    <row r="5" spans="1:21" ht="15.75" customHeight="1" x14ac:dyDescent="0.2">
      <c r="A5" s="79"/>
      <c r="B5" s="80"/>
      <c r="C5" s="80"/>
      <c r="D5" s="80"/>
      <c r="E5" s="80"/>
      <c r="F5" s="80"/>
      <c r="G5" s="80"/>
      <c r="H5" s="80"/>
      <c r="I5" s="80"/>
      <c r="J5" s="81"/>
      <c r="K5" s="9"/>
      <c r="L5" s="9"/>
      <c r="M5" s="9"/>
      <c r="N5" s="9"/>
      <c r="O5" s="9"/>
      <c r="P5" s="9"/>
      <c r="Q5" s="9"/>
      <c r="R5" s="9"/>
      <c r="S5" s="9"/>
      <c r="T5" s="9"/>
      <c r="U5" s="242"/>
    </row>
    <row r="6" spans="1:21" x14ac:dyDescent="0.2">
      <c r="A6" s="79"/>
      <c r="B6" s="80"/>
      <c r="C6" s="80"/>
      <c r="D6" s="80"/>
      <c r="E6" s="80"/>
      <c r="F6" s="80"/>
      <c r="G6" s="80"/>
      <c r="H6" s="80"/>
      <c r="I6" s="80"/>
      <c r="J6" s="81"/>
      <c r="K6" s="100"/>
      <c r="L6" s="9"/>
      <c r="M6" s="9"/>
      <c r="N6" s="9"/>
      <c r="O6" s="9"/>
      <c r="P6" s="9"/>
      <c r="Q6" s="9"/>
      <c r="R6" s="9"/>
      <c r="S6" s="9"/>
      <c r="T6" s="9"/>
      <c r="U6" s="242"/>
    </row>
    <row r="7" spans="1:21" ht="15.75" x14ac:dyDescent="0.2">
      <c r="A7" s="79"/>
      <c r="B7" s="80"/>
      <c r="C7" s="80"/>
      <c r="D7" s="80"/>
      <c r="E7" s="80"/>
      <c r="F7" s="80"/>
      <c r="G7" s="80"/>
      <c r="H7" s="80"/>
      <c r="I7" s="80"/>
      <c r="J7" s="81"/>
      <c r="K7" s="9"/>
      <c r="L7" s="306" t="s">
        <v>55</v>
      </c>
      <c r="M7" s="306"/>
      <c r="N7" s="306"/>
      <c r="O7" s="306"/>
      <c r="P7" s="306"/>
      <c r="Q7" s="306"/>
      <c r="R7" s="306"/>
      <c r="S7" s="306"/>
      <c r="T7" s="306"/>
      <c r="U7" s="307"/>
    </row>
    <row r="8" spans="1:21" ht="15.75" x14ac:dyDescent="0.2">
      <c r="A8" s="79"/>
      <c r="B8" s="80"/>
      <c r="C8" s="80"/>
      <c r="D8" s="80"/>
      <c r="E8" s="80"/>
      <c r="F8" s="80"/>
      <c r="G8" s="80"/>
      <c r="H8" s="80"/>
      <c r="I8" s="80"/>
      <c r="J8" s="81"/>
      <c r="K8" s="9"/>
      <c r="L8" s="306" t="s">
        <v>56</v>
      </c>
      <c r="M8" s="306"/>
      <c r="N8" s="306"/>
      <c r="O8" s="306"/>
      <c r="P8" s="306"/>
      <c r="Q8" s="306"/>
      <c r="R8" s="306"/>
      <c r="S8" s="306"/>
      <c r="T8" s="306"/>
      <c r="U8" s="307"/>
    </row>
    <row r="9" spans="1:21" x14ac:dyDescent="0.2">
      <c r="A9" s="79"/>
      <c r="B9" s="80"/>
      <c r="C9" s="80"/>
      <c r="D9" s="80"/>
      <c r="E9" s="80"/>
      <c r="F9" s="80"/>
      <c r="G9" s="80"/>
      <c r="H9" s="80"/>
      <c r="I9" s="80"/>
      <c r="J9" s="81"/>
      <c r="K9" s="9"/>
      <c r="L9" s="9"/>
      <c r="M9" s="9"/>
      <c r="N9" s="9"/>
      <c r="O9" s="9"/>
      <c r="P9" s="9"/>
      <c r="Q9" s="9"/>
      <c r="R9" s="9"/>
      <c r="S9" s="9"/>
      <c r="T9" s="9"/>
      <c r="U9" s="242"/>
    </row>
    <row r="10" spans="1:21" ht="18" x14ac:dyDescent="0.2">
      <c r="A10" s="79"/>
      <c r="B10" s="80"/>
      <c r="C10" s="80"/>
      <c r="D10" s="80"/>
      <c r="E10" s="80"/>
      <c r="F10" s="80"/>
      <c r="G10" s="80"/>
      <c r="H10" s="80"/>
      <c r="I10" s="80"/>
      <c r="J10" s="81"/>
      <c r="K10" s="9"/>
      <c r="L10" s="308" t="str">
        <f>COVER!$A$34</f>
        <v>BADAN PERENCANAAN PEMBANGUNAN DAERAH ( BAPPEDA )</v>
      </c>
      <c r="M10" s="308"/>
      <c r="N10" s="308"/>
      <c r="O10" s="308"/>
      <c r="P10" s="308"/>
      <c r="Q10" s="308"/>
      <c r="R10" s="308"/>
      <c r="S10" s="308"/>
      <c r="T10" s="308"/>
      <c r="U10" s="309"/>
    </row>
    <row r="11" spans="1:21" x14ac:dyDescent="0.2">
      <c r="A11" s="79"/>
      <c r="B11" s="80"/>
      <c r="C11" s="80"/>
      <c r="D11" s="80"/>
      <c r="E11" s="80"/>
      <c r="F11" s="80"/>
      <c r="G11" s="80"/>
      <c r="H11" s="80"/>
      <c r="I11" s="80"/>
      <c r="J11" s="81"/>
      <c r="K11" s="9"/>
      <c r="L11" s="253"/>
      <c r="M11" s="253"/>
      <c r="N11" s="253"/>
      <c r="O11" s="253"/>
      <c r="P11" s="253"/>
      <c r="Q11" s="253"/>
      <c r="R11" s="253"/>
      <c r="S11" s="253"/>
      <c r="T11" s="253"/>
      <c r="U11" s="243"/>
    </row>
    <row r="12" spans="1:21" x14ac:dyDescent="0.2">
      <c r="A12" s="79"/>
      <c r="B12" s="80"/>
      <c r="C12" s="80"/>
      <c r="D12" s="80"/>
      <c r="E12" s="80"/>
      <c r="F12" s="80"/>
      <c r="G12" s="80"/>
      <c r="H12" s="80"/>
      <c r="I12" s="80"/>
      <c r="J12" s="81"/>
      <c r="K12" s="9"/>
      <c r="L12" s="9"/>
      <c r="M12" s="80"/>
      <c r="N12" s="80"/>
      <c r="O12" s="80"/>
      <c r="P12" s="80"/>
      <c r="Q12" s="80"/>
      <c r="R12" s="80"/>
      <c r="S12" s="310" t="s">
        <v>57</v>
      </c>
      <c r="T12" s="310"/>
      <c r="U12" s="311"/>
    </row>
    <row r="13" spans="1:21" ht="15" customHeight="1" x14ac:dyDescent="0.2">
      <c r="A13" s="79"/>
      <c r="B13" s="80"/>
      <c r="C13" s="80"/>
      <c r="D13" s="80"/>
      <c r="E13" s="80"/>
      <c r="F13" s="80"/>
      <c r="G13" s="80"/>
      <c r="H13" s="80"/>
      <c r="I13" s="80"/>
      <c r="J13" s="81"/>
      <c r="K13" s="9"/>
      <c r="L13" s="80"/>
      <c r="M13" s="80"/>
      <c r="N13" s="80"/>
      <c r="O13" s="80"/>
      <c r="P13" s="80"/>
      <c r="Q13" s="80"/>
      <c r="R13" s="80"/>
      <c r="S13" s="312" t="str">
        <f>COVER!$A$16</f>
        <v xml:space="preserve"> September - Desember 2019</v>
      </c>
      <c r="T13" s="312"/>
      <c r="U13" s="313"/>
    </row>
    <row r="14" spans="1:21" x14ac:dyDescent="0.2">
      <c r="A14" s="84"/>
      <c r="B14" s="85"/>
      <c r="C14" s="85"/>
      <c r="D14" s="85"/>
      <c r="E14" s="85"/>
      <c r="F14" s="85"/>
      <c r="G14" s="85"/>
      <c r="H14" s="85"/>
      <c r="I14" s="85"/>
      <c r="J14" s="86"/>
      <c r="K14" s="9"/>
      <c r="L14" s="80"/>
      <c r="M14" s="80"/>
      <c r="N14" s="80"/>
      <c r="O14" s="80"/>
      <c r="P14" s="80"/>
      <c r="Q14" s="80"/>
      <c r="R14" s="80"/>
      <c r="S14" s="83"/>
      <c r="T14" s="83"/>
      <c r="U14" s="244"/>
    </row>
    <row r="15" spans="1:21" ht="30" customHeight="1" x14ac:dyDescent="0.2">
      <c r="A15" s="79"/>
      <c r="B15" s="80"/>
      <c r="C15" s="80"/>
      <c r="D15" s="80"/>
      <c r="E15" s="80"/>
      <c r="F15" s="80"/>
      <c r="G15" s="88" t="s">
        <v>93</v>
      </c>
      <c r="H15" s="89" t="s">
        <v>266</v>
      </c>
      <c r="I15" s="89"/>
      <c r="J15" s="90"/>
      <c r="K15" s="9"/>
      <c r="L15" s="87" t="s">
        <v>73</v>
      </c>
      <c r="M15" s="303" t="s">
        <v>58</v>
      </c>
      <c r="N15" s="304"/>
      <c r="O15" s="304"/>
      <c r="P15" s="304"/>
      <c r="Q15" s="304"/>
      <c r="R15" s="304"/>
      <c r="S15" s="304"/>
      <c r="T15" s="304"/>
      <c r="U15" s="305"/>
    </row>
    <row r="16" spans="1:21" ht="30" customHeight="1" x14ac:dyDescent="0.2">
      <c r="A16" s="79"/>
      <c r="B16" s="80"/>
      <c r="C16" s="80"/>
      <c r="D16" s="80"/>
      <c r="E16" s="80"/>
      <c r="F16" s="80"/>
      <c r="G16" s="80"/>
      <c r="H16" s="314" t="s">
        <v>68</v>
      </c>
      <c r="I16" s="314"/>
      <c r="J16" s="315"/>
      <c r="K16" s="9"/>
      <c r="L16" s="91"/>
      <c r="M16" s="73" t="s">
        <v>60</v>
      </c>
      <c r="N16" s="304" t="s">
        <v>59</v>
      </c>
      <c r="O16" s="304"/>
      <c r="P16" s="304"/>
      <c r="Q16" s="304"/>
      <c r="R16" s="303" t="str">
        <f>'DATA SKP'!E4</f>
        <v>DYAH MUSTIKANINGTYAS SOEHARTO, ST</v>
      </c>
      <c r="S16" s="304"/>
      <c r="T16" s="304"/>
      <c r="U16" s="305"/>
    </row>
    <row r="17" spans="1:23" ht="30" customHeight="1" x14ac:dyDescent="0.2">
      <c r="A17" s="92"/>
      <c r="B17" s="89"/>
      <c r="C17" s="89"/>
      <c r="D17" s="89"/>
      <c r="E17" s="89"/>
      <c r="F17" s="89"/>
      <c r="G17" s="88"/>
      <c r="H17" s="89"/>
      <c r="I17" s="89"/>
      <c r="J17" s="90"/>
      <c r="K17" s="9"/>
      <c r="L17" s="91"/>
      <c r="M17" s="245" t="s">
        <v>64</v>
      </c>
      <c r="N17" s="316" t="s">
        <v>5</v>
      </c>
      <c r="O17" s="316"/>
      <c r="P17" s="316"/>
      <c r="Q17" s="316"/>
      <c r="R17" s="303" t="str">
        <f>'DATA SKP'!E5</f>
        <v>19810710 200902 2 005</v>
      </c>
      <c r="S17" s="304"/>
      <c r="T17" s="304"/>
      <c r="U17" s="305"/>
    </row>
    <row r="18" spans="1:23" ht="30" customHeight="1" x14ac:dyDescent="0.2">
      <c r="A18" s="79"/>
      <c r="B18" s="80"/>
      <c r="C18" s="80"/>
      <c r="D18" s="80"/>
      <c r="E18" s="80"/>
      <c r="F18" s="80"/>
      <c r="G18" s="80"/>
      <c r="H18" s="310"/>
      <c r="I18" s="310"/>
      <c r="J18" s="311"/>
      <c r="K18" s="9"/>
      <c r="L18" s="91"/>
      <c r="M18" s="245" t="s">
        <v>65</v>
      </c>
      <c r="N18" s="316" t="s">
        <v>61</v>
      </c>
      <c r="O18" s="316"/>
      <c r="P18" s="316"/>
      <c r="Q18" s="316"/>
      <c r="R18" s="303" t="str">
        <f>'DATA SKP'!E6</f>
        <v>Penata  / III c</v>
      </c>
      <c r="S18" s="304"/>
      <c r="T18" s="304"/>
      <c r="U18" s="305"/>
    </row>
    <row r="19" spans="1:23" ht="30" customHeight="1" x14ac:dyDescent="0.2">
      <c r="A19" s="79"/>
      <c r="B19" s="80"/>
      <c r="C19" s="80"/>
      <c r="D19" s="80"/>
      <c r="E19" s="80"/>
      <c r="F19" s="80"/>
      <c r="G19" s="80"/>
      <c r="H19" s="317" t="s">
        <v>276</v>
      </c>
      <c r="I19" s="317"/>
      <c r="J19" s="318"/>
      <c r="K19" s="9"/>
      <c r="L19" s="91"/>
      <c r="M19" s="245" t="s">
        <v>66</v>
      </c>
      <c r="N19" s="316" t="s">
        <v>62</v>
      </c>
      <c r="O19" s="316"/>
      <c r="P19" s="316"/>
      <c r="Q19" s="316"/>
      <c r="R19" s="319" t="str">
        <f>'DATA SKP'!E7</f>
        <v>Kasubid Sumber Daya Air dan Tata Ruang Wilayah</v>
      </c>
      <c r="S19" s="320"/>
      <c r="T19" s="320"/>
      <c r="U19" s="321"/>
    </row>
    <row r="20" spans="1:23" ht="30" customHeight="1" x14ac:dyDescent="0.2">
      <c r="A20" s="79"/>
      <c r="B20" s="80"/>
      <c r="C20" s="80"/>
      <c r="D20" s="80"/>
      <c r="E20" s="80"/>
      <c r="F20" s="80"/>
      <c r="G20" s="80"/>
      <c r="H20" s="317"/>
      <c r="I20" s="317"/>
      <c r="J20" s="318"/>
      <c r="K20" s="9"/>
      <c r="L20" s="93"/>
      <c r="M20" s="245" t="s">
        <v>67</v>
      </c>
      <c r="N20" s="316" t="s">
        <v>63</v>
      </c>
      <c r="O20" s="316"/>
      <c r="P20" s="316"/>
      <c r="Q20" s="316"/>
      <c r="R20" s="319" t="str">
        <f>'DATA SKP'!E8</f>
        <v>Bappeda Kabupaten Pasuruan</v>
      </c>
      <c r="S20" s="320"/>
      <c r="T20" s="320"/>
      <c r="U20" s="321"/>
    </row>
    <row r="21" spans="1:23" ht="30" customHeight="1" x14ac:dyDescent="0.2">
      <c r="A21" s="109" t="s">
        <v>94</v>
      </c>
      <c r="B21" s="110" t="s">
        <v>265</v>
      </c>
      <c r="C21" s="110"/>
      <c r="D21" s="110"/>
      <c r="E21" s="110"/>
      <c r="F21" s="110"/>
      <c r="G21" s="89"/>
      <c r="H21" s="317"/>
      <c r="I21" s="317"/>
      <c r="J21" s="318"/>
      <c r="K21" s="9"/>
      <c r="L21" s="87" t="s">
        <v>74</v>
      </c>
      <c r="M21" s="246" t="s">
        <v>68</v>
      </c>
      <c r="N21" s="247"/>
      <c r="O21" s="247"/>
      <c r="P21" s="247"/>
      <c r="Q21" s="247"/>
      <c r="R21" s="247"/>
      <c r="S21" s="247"/>
      <c r="T21" s="247"/>
      <c r="U21" s="248"/>
    </row>
    <row r="22" spans="1:23" ht="30" customHeight="1" x14ac:dyDescent="0.2">
      <c r="A22" s="94"/>
      <c r="B22" s="96" t="s">
        <v>269</v>
      </c>
      <c r="C22" s="96"/>
      <c r="D22" s="96"/>
      <c r="E22" s="96"/>
      <c r="F22" s="96"/>
      <c r="G22" s="96"/>
      <c r="H22" s="310"/>
      <c r="I22" s="310"/>
      <c r="J22" s="311"/>
      <c r="K22" s="9"/>
      <c r="L22" s="95"/>
      <c r="M22" s="73" t="s">
        <v>60</v>
      </c>
      <c r="N22" s="247" t="s">
        <v>59</v>
      </c>
      <c r="O22" s="247"/>
      <c r="P22" s="247"/>
      <c r="Q22" s="247"/>
      <c r="R22" s="246" t="str">
        <f>'DATA SKP'!$E10</f>
        <v>RINAWATI  NGAROFAH, ST</v>
      </c>
      <c r="S22" s="123"/>
      <c r="T22" s="123"/>
      <c r="U22" s="124"/>
    </row>
    <row r="23" spans="1:23" ht="30" customHeight="1" x14ac:dyDescent="0.2">
      <c r="A23" s="94"/>
      <c r="B23" s="97"/>
      <c r="C23" s="97"/>
      <c r="D23" s="97"/>
      <c r="E23" s="97"/>
      <c r="F23" s="97"/>
      <c r="G23" s="96"/>
      <c r="H23" s="324"/>
      <c r="I23" s="324"/>
      <c r="J23" s="325"/>
      <c r="K23" s="9"/>
      <c r="L23" s="95"/>
      <c r="M23" s="245" t="s">
        <v>64</v>
      </c>
      <c r="N23" s="249" t="s">
        <v>5</v>
      </c>
      <c r="O23" s="249"/>
      <c r="P23" s="249"/>
      <c r="Q23" s="249"/>
      <c r="R23" s="246" t="str">
        <f>'DATA SKP'!$E11</f>
        <v>1974106 199803 2 006</v>
      </c>
      <c r="S23" s="247"/>
      <c r="T23" s="247"/>
      <c r="U23" s="248"/>
    </row>
    <row r="24" spans="1:23" ht="30" customHeight="1" x14ac:dyDescent="0.2">
      <c r="A24" s="79"/>
      <c r="B24" s="310"/>
      <c r="C24" s="310"/>
      <c r="D24" s="310"/>
      <c r="E24" s="310"/>
      <c r="F24" s="310"/>
      <c r="G24" s="80"/>
      <c r="H24" s="310"/>
      <c r="I24" s="310"/>
      <c r="J24" s="311"/>
      <c r="K24" s="9"/>
      <c r="L24" s="95"/>
      <c r="M24" s="245" t="s">
        <v>65</v>
      </c>
      <c r="N24" s="249" t="s">
        <v>61</v>
      </c>
      <c r="O24" s="249"/>
      <c r="P24" s="249"/>
      <c r="Q24" s="249"/>
      <c r="R24" s="246" t="str">
        <f>'DATA SKP'!$E12</f>
        <v>Penata Tk. I/ III d</v>
      </c>
      <c r="S24" s="251"/>
      <c r="T24" s="251"/>
      <c r="U24" s="252"/>
    </row>
    <row r="25" spans="1:23" ht="30" customHeight="1" x14ac:dyDescent="0.2">
      <c r="A25" s="79"/>
      <c r="B25" s="326" t="s">
        <v>275</v>
      </c>
      <c r="C25" s="326"/>
      <c r="D25" s="326"/>
      <c r="E25" s="326"/>
      <c r="F25" s="326"/>
      <c r="G25" s="326"/>
      <c r="H25" s="80"/>
      <c r="I25" s="80"/>
      <c r="J25" s="81"/>
      <c r="K25" s="9"/>
      <c r="L25" s="95"/>
      <c r="M25" s="245" t="s">
        <v>66</v>
      </c>
      <c r="N25" s="249" t="s">
        <v>62</v>
      </c>
      <c r="O25" s="249"/>
      <c r="P25" s="249"/>
      <c r="Q25" s="249"/>
      <c r="R25" s="246" t="str">
        <f>'DATA SKP'!$E13</f>
        <v>Kabid Prasarana Wilayah</v>
      </c>
      <c r="S25" s="251"/>
      <c r="T25" s="251"/>
      <c r="U25" s="252"/>
    </row>
    <row r="26" spans="1:23" ht="30" customHeight="1" x14ac:dyDescent="0.2">
      <c r="A26" s="79"/>
      <c r="B26" s="326"/>
      <c r="C26" s="326"/>
      <c r="D26" s="326"/>
      <c r="E26" s="326"/>
      <c r="F26" s="326"/>
      <c r="G26" s="326"/>
      <c r="H26" s="80"/>
      <c r="I26" s="80"/>
      <c r="J26" s="81"/>
      <c r="K26" s="9"/>
      <c r="L26" s="98"/>
      <c r="M26" s="245" t="s">
        <v>67</v>
      </c>
      <c r="N26" s="249" t="s">
        <v>63</v>
      </c>
      <c r="O26" s="249"/>
      <c r="P26" s="249"/>
      <c r="Q26" s="249"/>
      <c r="R26" s="246" t="str">
        <f>'DATA SKP'!$E14</f>
        <v>Bappeda Kabupaten Pasuruan</v>
      </c>
      <c r="S26" s="251"/>
      <c r="T26" s="251"/>
      <c r="U26" s="252"/>
      <c r="W26" s="9"/>
    </row>
    <row r="27" spans="1:23" ht="30" customHeight="1" x14ac:dyDescent="0.2">
      <c r="A27" s="79"/>
      <c r="B27" s="104"/>
      <c r="C27" s="104"/>
      <c r="D27" s="104"/>
      <c r="E27" s="104"/>
      <c r="F27" s="104"/>
      <c r="G27" s="104">
        <v>11</v>
      </c>
      <c r="H27" s="89" t="s">
        <v>268</v>
      </c>
      <c r="I27" s="89"/>
      <c r="J27" s="90"/>
      <c r="K27" s="9"/>
      <c r="L27" s="87" t="s">
        <v>75</v>
      </c>
      <c r="M27" s="246" t="s">
        <v>69</v>
      </c>
      <c r="N27" s="247"/>
      <c r="O27" s="247"/>
      <c r="P27" s="247"/>
      <c r="Q27" s="247"/>
      <c r="R27" s="247"/>
      <c r="S27" s="247"/>
      <c r="T27" s="247"/>
      <c r="U27" s="248"/>
      <c r="V27" s="80"/>
    </row>
    <row r="28" spans="1:23" ht="30" customHeight="1" x14ac:dyDescent="0.2">
      <c r="A28" s="79"/>
      <c r="B28" s="310"/>
      <c r="C28" s="310"/>
      <c r="D28" s="310"/>
      <c r="E28" s="310"/>
      <c r="F28" s="310"/>
      <c r="G28" s="80"/>
      <c r="H28" s="96" t="s">
        <v>90</v>
      </c>
      <c r="I28" s="80"/>
      <c r="J28" s="81"/>
      <c r="K28" s="9"/>
      <c r="L28" s="91"/>
      <c r="M28" s="73" t="s">
        <v>60</v>
      </c>
      <c r="N28" s="247" t="s">
        <v>59</v>
      </c>
      <c r="O28" s="247"/>
      <c r="P28" s="247"/>
      <c r="Q28" s="247"/>
      <c r="R28" s="246" t="str">
        <f>'DATA SKP'!E16</f>
        <v>Ir. IHWAN, M.Si</v>
      </c>
      <c r="S28" s="123"/>
      <c r="T28" s="123"/>
      <c r="U28" s="124"/>
      <c r="V28" s="80"/>
    </row>
    <row r="29" spans="1:23" ht="30" customHeight="1" x14ac:dyDescent="0.2">
      <c r="A29" s="79"/>
      <c r="B29" s="326"/>
      <c r="C29" s="326"/>
      <c r="D29" s="326"/>
      <c r="E29" s="326"/>
      <c r="F29" s="326"/>
      <c r="G29" s="326"/>
      <c r="H29" s="80"/>
      <c r="I29" s="80"/>
      <c r="J29" s="81"/>
      <c r="K29" s="9"/>
      <c r="L29" s="91"/>
      <c r="M29" s="245" t="s">
        <v>64</v>
      </c>
      <c r="N29" s="249" t="s">
        <v>5</v>
      </c>
      <c r="O29" s="249"/>
      <c r="P29" s="249"/>
      <c r="Q29" s="249"/>
      <c r="R29" s="246" t="str">
        <f>'DATA SKP'!E17</f>
        <v>19630203198903 1 015</v>
      </c>
      <c r="S29" s="247"/>
      <c r="T29" s="247"/>
      <c r="U29" s="248"/>
    </row>
    <row r="30" spans="1:23" ht="30" customHeight="1" x14ac:dyDescent="0.2">
      <c r="A30" s="79"/>
      <c r="B30" s="326"/>
      <c r="C30" s="326"/>
      <c r="D30" s="326"/>
      <c r="E30" s="326"/>
      <c r="F30" s="326"/>
      <c r="G30" s="326"/>
      <c r="H30" s="105"/>
      <c r="I30" s="105"/>
      <c r="J30" s="106"/>
      <c r="K30" s="9"/>
      <c r="L30" s="91"/>
      <c r="M30" s="245" t="s">
        <v>65</v>
      </c>
      <c r="N30" s="249" t="s">
        <v>61</v>
      </c>
      <c r="O30" s="249"/>
      <c r="P30" s="249"/>
      <c r="Q30" s="249"/>
      <c r="R30" s="246" t="str">
        <f>'DATA SKP'!E18</f>
        <v>Pembina Utama Muda / IV.c</v>
      </c>
      <c r="S30" s="247"/>
      <c r="T30" s="247"/>
      <c r="U30" s="248"/>
    </row>
    <row r="31" spans="1:23" ht="30" customHeight="1" x14ac:dyDescent="0.2">
      <c r="A31" s="79"/>
      <c r="B31" s="326"/>
      <c r="C31" s="326"/>
      <c r="D31" s="326"/>
      <c r="E31" s="326"/>
      <c r="F31" s="326"/>
      <c r="G31" s="326"/>
      <c r="H31" s="317" t="s">
        <v>281</v>
      </c>
      <c r="I31" s="317"/>
      <c r="J31" s="318"/>
      <c r="K31" s="9"/>
      <c r="L31" s="91"/>
      <c r="M31" s="245" t="s">
        <v>66</v>
      </c>
      <c r="N31" s="249" t="s">
        <v>62</v>
      </c>
      <c r="O31" s="249"/>
      <c r="P31" s="249"/>
      <c r="Q31" s="249"/>
      <c r="R31" s="246" t="str">
        <f>'DATA SKP'!E19</f>
        <v>Plt. Kepala Bappeda</v>
      </c>
      <c r="S31" s="251"/>
      <c r="T31" s="251"/>
      <c r="U31" s="252"/>
    </row>
    <row r="32" spans="1:23" ht="27" customHeight="1" x14ac:dyDescent="0.2">
      <c r="A32" s="84"/>
      <c r="B32" s="85"/>
      <c r="C32" s="85"/>
      <c r="D32" s="85"/>
      <c r="E32" s="85"/>
      <c r="F32" s="85"/>
      <c r="G32" s="85"/>
      <c r="H32" s="327"/>
      <c r="I32" s="327"/>
      <c r="J32" s="328"/>
      <c r="K32" s="240"/>
      <c r="L32" s="93"/>
      <c r="M32" s="245" t="s">
        <v>67</v>
      </c>
      <c r="N32" s="249" t="s">
        <v>63</v>
      </c>
      <c r="O32" s="249"/>
      <c r="P32" s="249"/>
      <c r="Q32" s="249"/>
      <c r="R32" s="246" t="str">
        <f>'DATA SKP'!E20</f>
        <v>Bappeda Kabupaten Pasuruan</v>
      </c>
      <c r="S32" s="251"/>
      <c r="T32" s="251"/>
      <c r="U32" s="252"/>
    </row>
    <row r="33" spans="1:21" ht="30" customHeight="1" x14ac:dyDescent="0.2">
      <c r="A33" s="111" t="s">
        <v>97</v>
      </c>
      <c r="B33" s="329" t="s">
        <v>71</v>
      </c>
      <c r="C33" s="330"/>
      <c r="D33" s="330"/>
      <c r="E33" s="330"/>
      <c r="F33" s="330"/>
      <c r="G33" s="330"/>
      <c r="H33" s="330"/>
      <c r="I33" s="331"/>
      <c r="J33" s="112" t="s">
        <v>80</v>
      </c>
      <c r="K33" s="99"/>
      <c r="L33" s="75" t="s">
        <v>77</v>
      </c>
      <c r="M33" s="76" t="s">
        <v>84</v>
      </c>
      <c r="N33" s="76"/>
      <c r="O33" s="76"/>
      <c r="P33" s="76"/>
      <c r="Q33" s="76"/>
      <c r="R33" s="76"/>
      <c r="S33" s="76"/>
      <c r="T33" s="76"/>
      <c r="U33" s="77"/>
    </row>
    <row r="34" spans="1:21" x14ac:dyDescent="0.2">
      <c r="A34" s="100"/>
      <c r="B34" s="332" t="s">
        <v>72</v>
      </c>
      <c r="C34" s="330" t="s">
        <v>100</v>
      </c>
      <c r="D34" s="330"/>
      <c r="E34" s="330"/>
      <c r="F34" s="330"/>
      <c r="G34" s="330"/>
      <c r="H34" s="334" t="e">
        <f>'PERILAKU KERJA'!E10</f>
        <v>#REF!</v>
      </c>
      <c r="I34" s="331" t="s">
        <v>98</v>
      </c>
      <c r="J34" s="322" t="e">
        <f>H34*60%</f>
        <v>#REF!</v>
      </c>
      <c r="K34" s="9"/>
      <c r="L34" s="79"/>
      <c r="M34" s="80"/>
      <c r="N34" s="80"/>
      <c r="O34" s="80"/>
      <c r="P34" s="80"/>
      <c r="Q34" s="80"/>
      <c r="R34" s="80"/>
      <c r="S34" s="80"/>
      <c r="T34" s="80"/>
      <c r="U34" s="81"/>
    </row>
    <row r="35" spans="1:21" x14ac:dyDescent="0.2">
      <c r="A35" s="100"/>
      <c r="B35" s="333"/>
      <c r="C35" s="316"/>
      <c r="D35" s="316"/>
      <c r="E35" s="316"/>
      <c r="F35" s="316"/>
      <c r="G35" s="316"/>
      <c r="H35" s="335"/>
      <c r="I35" s="336"/>
      <c r="J35" s="323"/>
      <c r="K35" s="9"/>
      <c r="L35" s="79"/>
      <c r="M35" s="80"/>
      <c r="N35" s="80"/>
      <c r="O35" s="80"/>
      <c r="P35" s="80"/>
      <c r="Q35" s="80"/>
      <c r="R35" s="80"/>
      <c r="S35" s="80"/>
      <c r="T35" s="80"/>
      <c r="U35" s="81"/>
    </row>
    <row r="36" spans="1:21" ht="26.25" customHeight="1" x14ac:dyDescent="0.2">
      <c r="A36" s="100"/>
      <c r="B36" s="332" t="s">
        <v>64</v>
      </c>
      <c r="C36" s="342" t="s">
        <v>79</v>
      </c>
      <c r="D36" s="343"/>
      <c r="E36" s="245" t="s">
        <v>73</v>
      </c>
      <c r="F36" s="103" t="s">
        <v>45</v>
      </c>
      <c r="G36" s="103"/>
      <c r="H36" s="113">
        <f>'PERILAKU KERJA'!H12</f>
        <v>81</v>
      </c>
      <c r="I36" s="114" t="s">
        <v>229</v>
      </c>
      <c r="J36" s="101"/>
      <c r="K36" s="9"/>
      <c r="L36" s="79"/>
      <c r="M36" s="80"/>
      <c r="N36" s="80"/>
      <c r="O36" s="80"/>
      <c r="P36" s="80"/>
      <c r="Q36" s="80"/>
      <c r="R36" s="80"/>
      <c r="S36" s="80"/>
      <c r="T36" s="80"/>
      <c r="U36" s="81"/>
    </row>
    <row r="37" spans="1:21" ht="26.25" customHeight="1" x14ac:dyDescent="0.2">
      <c r="A37" s="100"/>
      <c r="B37" s="341"/>
      <c r="C37" s="344"/>
      <c r="D37" s="345"/>
      <c r="E37" s="245" t="s">
        <v>74</v>
      </c>
      <c r="F37" s="304" t="s">
        <v>46</v>
      </c>
      <c r="G37" s="305"/>
      <c r="H37" s="113" t="str">
        <f>'PERILAKU KERJA'!H13</f>
        <v>81.50</v>
      </c>
      <c r="I37" s="112" t="s">
        <v>229</v>
      </c>
      <c r="J37" s="101"/>
      <c r="K37" s="9"/>
      <c r="L37" s="79"/>
      <c r="M37" s="80"/>
      <c r="N37" s="80"/>
      <c r="O37" s="80"/>
      <c r="P37" s="80"/>
      <c r="Q37" s="80"/>
      <c r="R37" s="80"/>
      <c r="S37" s="80"/>
      <c r="T37" s="80"/>
      <c r="U37" s="81"/>
    </row>
    <row r="38" spans="1:21" ht="26.25" customHeight="1" x14ac:dyDescent="0.2">
      <c r="A38" s="100"/>
      <c r="B38" s="341"/>
      <c r="C38" s="344"/>
      <c r="D38" s="345"/>
      <c r="E38" s="245" t="s">
        <v>75</v>
      </c>
      <c r="F38" s="304" t="s">
        <v>47</v>
      </c>
      <c r="G38" s="305"/>
      <c r="H38" s="113">
        <f>'PERILAKU KERJA'!H14</f>
        <v>81</v>
      </c>
      <c r="I38" s="112" t="s">
        <v>229</v>
      </c>
      <c r="J38" s="101"/>
      <c r="K38" s="9"/>
      <c r="L38" s="79"/>
      <c r="M38" s="80"/>
      <c r="N38" s="80"/>
      <c r="O38" s="80"/>
      <c r="P38" s="80"/>
      <c r="Q38" s="80"/>
      <c r="R38" s="80"/>
      <c r="S38" s="80"/>
      <c r="T38" s="80"/>
      <c r="U38" s="81"/>
    </row>
    <row r="39" spans="1:21" ht="26.25" customHeight="1" x14ac:dyDescent="0.2">
      <c r="A39" s="100"/>
      <c r="B39" s="341"/>
      <c r="C39" s="344"/>
      <c r="D39" s="345"/>
      <c r="E39" s="245">
        <v>4</v>
      </c>
      <c r="F39" s="304" t="s">
        <v>48</v>
      </c>
      <c r="G39" s="305"/>
      <c r="H39" s="113">
        <f>'PERILAKU KERJA'!H15</f>
        <v>81.5</v>
      </c>
      <c r="I39" s="112" t="s">
        <v>229</v>
      </c>
      <c r="J39" s="101"/>
      <c r="K39" s="9"/>
      <c r="L39" s="79"/>
      <c r="M39" s="80"/>
      <c r="N39" s="80"/>
      <c r="O39" s="80"/>
      <c r="P39" s="80"/>
      <c r="Q39" s="80"/>
      <c r="R39" s="80"/>
      <c r="S39" s="80"/>
      <c r="T39" s="80"/>
      <c r="U39" s="81"/>
    </row>
    <row r="40" spans="1:21" ht="26.25" customHeight="1" x14ac:dyDescent="0.2">
      <c r="A40" s="100"/>
      <c r="B40" s="341"/>
      <c r="C40" s="344"/>
      <c r="D40" s="345"/>
      <c r="E40" s="245" t="s">
        <v>76</v>
      </c>
      <c r="F40" s="304" t="s">
        <v>49</v>
      </c>
      <c r="G40" s="305"/>
      <c r="H40" s="113">
        <f>'PERILAKU KERJA'!H16</f>
        <v>81.5</v>
      </c>
      <c r="I40" s="112" t="s">
        <v>229</v>
      </c>
      <c r="J40" s="101"/>
      <c r="K40" s="9"/>
      <c r="L40" s="79"/>
      <c r="M40" s="80"/>
      <c r="N40" s="80"/>
      <c r="O40" s="80"/>
      <c r="P40" s="80"/>
      <c r="Q40" s="80"/>
      <c r="R40" s="80"/>
      <c r="S40" s="80"/>
      <c r="T40" s="80"/>
      <c r="U40" s="81"/>
    </row>
    <row r="41" spans="1:21" ht="26.25" customHeight="1" x14ac:dyDescent="0.2">
      <c r="A41" s="100"/>
      <c r="B41" s="341"/>
      <c r="C41" s="344"/>
      <c r="D41" s="345"/>
      <c r="E41" s="245" t="s">
        <v>77</v>
      </c>
      <c r="F41" s="304" t="s">
        <v>50</v>
      </c>
      <c r="G41" s="305"/>
      <c r="H41" s="113">
        <f>'PERILAKU KERJA'!H17</f>
        <v>82</v>
      </c>
      <c r="I41" s="112" t="s">
        <v>229</v>
      </c>
      <c r="J41" s="101"/>
      <c r="K41" s="9"/>
      <c r="L41" s="79"/>
      <c r="M41" s="80"/>
      <c r="N41" s="80"/>
      <c r="O41" s="80"/>
      <c r="P41" s="80"/>
      <c r="Q41" s="80"/>
      <c r="R41" s="80"/>
      <c r="S41" s="80"/>
      <c r="T41" s="80"/>
      <c r="U41" s="81"/>
    </row>
    <row r="42" spans="1:21" ht="26.25" customHeight="1" x14ac:dyDescent="0.2">
      <c r="A42" s="100"/>
      <c r="B42" s="341"/>
      <c r="C42" s="344"/>
      <c r="D42" s="345"/>
      <c r="E42" s="303" t="s">
        <v>52</v>
      </c>
      <c r="F42" s="304"/>
      <c r="G42" s="305"/>
      <c r="H42" s="117">
        <f>'PERILAKU KERJA'!H18</f>
        <v>407</v>
      </c>
      <c r="I42" s="116">
        <v>0</v>
      </c>
      <c r="J42" s="101"/>
      <c r="K42" s="9"/>
      <c r="L42" s="79"/>
      <c r="M42" s="80"/>
      <c r="N42" s="80"/>
      <c r="O42" s="80"/>
      <c r="P42" s="80"/>
      <c r="Q42" s="80"/>
      <c r="R42" s="80"/>
      <c r="S42" s="80"/>
      <c r="T42" s="80"/>
      <c r="U42" s="81"/>
    </row>
    <row r="43" spans="1:21" ht="26.25" customHeight="1" x14ac:dyDescent="0.2">
      <c r="A43" s="100"/>
      <c r="B43" s="341"/>
      <c r="C43" s="344"/>
      <c r="D43" s="345"/>
      <c r="E43" s="303" t="s">
        <v>53</v>
      </c>
      <c r="F43" s="304"/>
      <c r="G43" s="305"/>
      <c r="H43" s="250">
        <f>'PERILAKU KERJA'!H19</f>
        <v>81.400000000000006</v>
      </c>
      <c r="I43" s="111" t="s">
        <v>229</v>
      </c>
      <c r="J43" s="101"/>
      <c r="K43" s="9"/>
      <c r="L43" s="79"/>
      <c r="M43" s="80"/>
      <c r="N43" s="80"/>
      <c r="O43" s="80"/>
      <c r="P43" s="80"/>
      <c r="Q43" s="80"/>
      <c r="R43" s="80"/>
      <c r="S43" s="80"/>
      <c r="T43" s="80"/>
      <c r="U43" s="81"/>
    </row>
    <row r="44" spans="1:21" ht="26.25" customHeight="1" x14ac:dyDescent="0.2">
      <c r="A44" s="102"/>
      <c r="B44" s="333"/>
      <c r="C44" s="346"/>
      <c r="D44" s="347"/>
      <c r="E44" s="118" t="s">
        <v>78</v>
      </c>
      <c r="F44" s="119"/>
      <c r="G44" s="119"/>
      <c r="H44" s="120">
        <f>H43</f>
        <v>81.400000000000006</v>
      </c>
      <c r="I44" s="248" t="s">
        <v>99</v>
      </c>
      <c r="J44" s="115">
        <f>H44*40%</f>
        <v>32.56</v>
      </c>
      <c r="K44" s="9"/>
      <c r="L44" s="79"/>
      <c r="M44" s="80"/>
      <c r="N44" s="80"/>
      <c r="O44" s="80"/>
      <c r="P44" s="80"/>
      <c r="Q44" s="80"/>
      <c r="R44" s="80"/>
      <c r="S44" s="80"/>
      <c r="T44" s="80"/>
      <c r="U44" s="81"/>
    </row>
    <row r="45" spans="1:21" ht="26.25" customHeight="1" x14ac:dyDescent="0.2">
      <c r="A45" s="332" t="s">
        <v>81</v>
      </c>
      <c r="B45" s="337"/>
      <c r="C45" s="337"/>
      <c r="D45" s="337"/>
      <c r="E45" s="337"/>
      <c r="F45" s="337"/>
      <c r="G45" s="337"/>
      <c r="H45" s="337"/>
      <c r="I45" s="338"/>
      <c r="J45" s="250" t="e">
        <f>J34+J44</f>
        <v>#REF!</v>
      </c>
      <c r="K45" s="9"/>
      <c r="L45" s="79"/>
      <c r="M45" s="80"/>
      <c r="N45" s="80"/>
      <c r="O45" s="80"/>
      <c r="P45" s="80"/>
      <c r="Q45" s="80"/>
      <c r="R45" s="80"/>
      <c r="S45" s="80"/>
      <c r="T45" s="80"/>
      <c r="U45" s="81"/>
    </row>
    <row r="46" spans="1:21" ht="26.25" customHeight="1" x14ac:dyDescent="0.2">
      <c r="A46" s="333"/>
      <c r="B46" s="339"/>
      <c r="C46" s="339"/>
      <c r="D46" s="339"/>
      <c r="E46" s="339"/>
      <c r="F46" s="339"/>
      <c r="G46" s="339"/>
      <c r="H46" s="339"/>
      <c r="I46" s="340"/>
      <c r="J46" s="121" t="s">
        <v>229</v>
      </c>
      <c r="K46" s="9"/>
      <c r="L46" s="79"/>
      <c r="M46" s="80"/>
      <c r="N46" s="80"/>
      <c r="O46" s="80"/>
      <c r="P46" s="80"/>
      <c r="Q46" s="80"/>
      <c r="R46" s="80"/>
      <c r="S46" s="80"/>
      <c r="T46" s="80"/>
      <c r="U46" s="81"/>
    </row>
    <row r="47" spans="1:21" x14ac:dyDescent="0.2">
      <c r="A47" s="107" t="s">
        <v>76</v>
      </c>
      <c r="B47" s="108" t="s">
        <v>82</v>
      </c>
      <c r="C47" s="108"/>
      <c r="D47" s="108"/>
      <c r="E47" s="108"/>
      <c r="F47" s="108"/>
      <c r="G47" s="108"/>
      <c r="H47" s="108"/>
      <c r="I47" s="108"/>
      <c r="J47" s="122"/>
      <c r="K47" s="9"/>
      <c r="L47" s="79"/>
      <c r="M47" s="80"/>
      <c r="N47" s="80"/>
      <c r="O47" s="80"/>
      <c r="P47" s="80"/>
      <c r="Q47" s="80"/>
      <c r="R47" s="80"/>
      <c r="S47" s="80"/>
      <c r="T47" s="80"/>
      <c r="U47" s="81"/>
    </row>
    <row r="48" spans="1:21" x14ac:dyDescent="0.2">
      <c r="A48" s="100"/>
      <c r="B48" s="9" t="s">
        <v>83</v>
      </c>
      <c r="C48" s="9"/>
      <c r="D48" s="9"/>
      <c r="E48" s="9"/>
      <c r="F48" s="9"/>
      <c r="G48" s="9"/>
      <c r="H48" s="9"/>
      <c r="I48" s="9"/>
      <c r="J48" s="101"/>
      <c r="K48" s="9"/>
      <c r="L48" s="79"/>
      <c r="M48" s="80"/>
      <c r="N48" s="80"/>
      <c r="O48" s="80"/>
      <c r="P48" s="80"/>
      <c r="Q48" s="80"/>
      <c r="R48" s="80"/>
      <c r="S48" s="80"/>
      <c r="T48" s="80"/>
      <c r="U48" s="81"/>
    </row>
    <row r="49" spans="1:21" x14ac:dyDescent="0.2">
      <c r="A49" s="100"/>
      <c r="B49" s="9"/>
      <c r="C49" s="9"/>
      <c r="D49" s="9"/>
      <c r="E49" s="9"/>
      <c r="F49" s="9"/>
      <c r="G49" s="9"/>
      <c r="H49" s="9"/>
      <c r="I49" s="9"/>
      <c r="J49" s="101"/>
      <c r="K49" s="9"/>
      <c r="L49" s="79"/>
      <c r="M49" s="80"/>
      <c r="N49" s="80"/>
      <c r="O49" s="80"/>
      <c r="P49" s="80"/>
      <c r="Q49" s="80"/>
      <c r="R49" s="80"/>
      <c r="S49" s="80"/>
      <c r="T49" s="80"/>
      <c r="U49" s="81"/>
    </row>
    <row r="50" spans="1:21" x14ac:dyDescent="0.2">
      <c r="A50" s="100"/>
      <c r="B50" s="9"/>
      <c r="C50" s="9"/>
      <c r="D50" s="9"/>
      <c r="E50" s="9"/>
      <c r="F50" s="9"/>
      <c r="G50" s="9"/>
      <c r="H50" s="9"/>
      <c r="I50" s="9"/>
      <c r="J50" s="101"/>
      <c r="K50" s="9"/>
      <c r="L50" s="79"/>
      <c r="M50" s="80"/>
      <c r="N50" s="80"/>
      <c r="O50" s="80"/>
      <c r="P50" s="80"/>
      <c r="Q50" s="80"/>
      <c r="R50" s="80"/>
      <c r="S50" s="80"/>
      <c r="T50" s="80"/>
      <c r="U50" s="81"/>
    </row>
    <row r="51" spans="1:21" x14ac:dyDescent="0.2">
      <c r="A51" s="100"/>
      <c r="B51" s="9"/>
      <c r="C51" s="9"/>
      <c r="D51" s="9"/>
      <c r="E51" s="9"/>
      <c r="F51" s="9"/>
      <c r="G51" s="9"/>
      <c r="H51" s="9"/>
      <c r="I51" s="9"/>
      <c r="J51" s="101"/>
      <c r="K51" s="9"/>
      <c r="L51" s="79"/>
      <c r="M51" s="80"/>
      <c r="N51" s="80"/>
      <c r="O51" s="80"/>
      <c r="P51" s="80"/>
      <c r="Q51" s="80"/>
      <c r="R51" s="80"/>
      <c r="S51" s="80"/>
      <c r="T51" s="80"/>
      <c r="U51" s="81"/>
    </row>
    <row r="52" spans="1:21" x14ac:dyDescent="0.2">
      <c r="A52" s="100"/>
      <c r="B52" s="9"/>
      <c r="C52" s="9"/>
      <c r="D52" s="9"/>
      <c r="E52" s="9"/>
      <c r="F52" s="9"/>
      <c r="G52" s="9"/>
      <c r="H52" s="9"/>
      <c r="I52" s="9"/>
      <c r="J52" s="101"/>
      <c r="K52" s="9"/>
      <c r="L52" s="79"/>
      <c r="M52" s="80"/>
      <c r="N52" s="80"/>
      <c r="O52" s="80"/>
      <c r="P52" s="80"/>
      <c r="Q52" s="80"/>
      <c r="R52" s="80"/>
      <c r="S52" s="80"/>
      <c r="T52" s="80" t="s">
        <v>267</v>
      </c>
      <c r="U52" s="81"/>
    </row>
    <row r="53" spans="1:21" x14ac:dyDescent="0.2">
      <c r="A53" s="100"/>
      <c r="B53" s="9"/>
      <c r="C53" s="9"/>
      <c r="D53" s="9"/>
      <c r="E53" s="9"/>
      <c r="F53" s="9"/>
      <c r="G53" s="9"/>
      <c r="H53" s="9"/>
      <c r="I53" s="9"/>
      <c r="J53" s="101"/>
      <c r="K53" s="9"/>
      <c r="L53" s="84"/>
      <c r="M53" s="85"/>
      <c r="N53" s="85"/>
      <c r="O53" s="85"/>
      <c r="P53" s="85"/>
      <c r="Q53" s="85"/>
      <c r="R53" s="85"/>
      <c r="S53" s="85"/>
      <c r="T53" s="85"/>
      <c r="U53" s="86"/>
    </row>
    <row r="54" spans="1:21" ht="30" customHeight="1" x14ac:dyDescent="0.2">
      <c r="A54" s="100"/>
      <c r="B54" s="9"/>
      <c r="C54" s="9"/>
      <c r="D54" s="9"/>
      <c r="E54" s="9"/>
      <c r="F54" s="9"/>
      <c r="G54" s="9"/>
      <c r="H54" s="9"/>
      <c r="I54" s="9"/>
      <c r="J54" s="101"/>
      <c r="K54" s="9"/>
      <c r="L54" s="75" t="s">
        <v>96</v>
      </c>
      <c r="M54" s="76" t="s">
        <v>270</v>
      </c>
      <c r="N54" s="76"/>
      <c r="O54" s="76"/>
      <c r="P54" s="76"/>
      <c r="Q54" s="76"/>
      <c r="R54" s="76"/>
      <c r="S54" s="76"/>
      <c r="T54" s="76"/>
      <c r="U54" s="77"/>
    </row>
    <row r="55" spans="1:21" x14ac:dyDescent="0.2">
      <c r="A55" s="100"/>
      <c r="B55" s="9"/>
      <c r="C55" s="9"/>
      <c r="D55" s="9"/>
      <c r="E55" s="9"/>
      <c r="F55" s="9"/>
      <c r="G55" s="9"/>
      <c r="H55" s="9"/>
      <c r="I55" s="9"/>
      <c r="J55" s="101"/>
      <c r="K55" s="9"/>
      <c r="L55" s="79"/>
      <c r="M55" s="80"/>
      <c r="N55" s="80"/>
      <c r="O55" s="80"/>
      <c r="P55" s="80"/>
      <c r="Q55" s="80"/>
      <c r="R55" s="80"/>
      <c r="S55" s="80"/>
      <c r="T55" s="80"/>
      <c r="U55" s="81"/>
    </row>
    <row r="56" spans="1:21" x14ac:dyDescent="0.2">
      <c r="A56" s="100"/>
      <c r="B56" s="9"/>
      <c r="C56" s="9"/>
      <c r="D56" s="9"/>
      <c r="E56" s="9"/>
      <c r="F56" s="9"/>
      <c r="G56" s="9"/>
      <c r="H56" s="9"/>
      <c r="I56" s="9"/>
      <c r="J56" s="101"/>
      <c r="K56" s="9"/>
      <c r="L56" s="79"/>
      <c r="M56" s="80"/>
      <c r="N56" s="80"/>
      <c r="O56" s="80"/>
      <c r="P56" s="80"/>
      <c r="Q56" s="80"/>
      <c r="R56" s="80"/>
      <c r="S56" s="80"/>
      <c r="T56" s="80"/>
      <c r="U56" s="81"/>
    </row>
    <row r="57" spans="1:21" x14ac:dyDescent="0.2">
      <c r="A57" s="100"/>
      <c r="B57" s="9"/>
      <c r="C57" s="9"/>
      <c r="D57" s="9"/>
      <c r="E57" s="9"/>
      <c r="F57" s="9"/>
      <c r="G57" s="9"/>
      <c r="H57" s="9"/>
      <c r="I57" s="9"/>
      <c r="J57" s="101"/>
      <c r="K57" s="9"/>
      <c r="L57" s="79"/>
      <c r="M57" s="80"/>
      <c r="N57" s="80"/>
      <c r="O57" s="80"/>
      <c r="P57" s="80"/>
      <c r="Q57" s="80"/>
      <c r="R57" s="80"/>
      <c r="S57" s="80"/>
      <c r="T57" s="80"/>
      <c r="U57" s="81"/>
    </row>
    <row r="58" spans="1:21" x14ac:dyDescent="0.2">
      <c r="A58" s="100"/>
      <c r="B58" s="9"/>
      <c r="C58" s="9"/>
      <c r="D58" s="9"/>
      <c r="E58" s="9"/>
      <c r="F58" s="9"/>
      <c r="G58" s="9"/>
      <c r="H58" s="9"/>
      <c r="I58" s="9"/>
      <c r="J58" s="101"/>
      <c r="K58" s="9"/>
      <c r="L58" s="79"/>
      <c r="M58" s="80"/>
      <c r="N58" s="80"/>
      <c r="O58" s="80"/>
      <c r="P58" s="80"/>
      <c r="Q58" s="80"/>
      <c r="R58" s="80"/>
      <c r="S58" s="80"/>
      <c r="T58" s="80"/>
      <c r="U58" s="81"/>
    </row>
    <row r="59" spans="1:21" x14ac:dyDescent="0.2">
      <c r="A59" s="100"/>
      <c r="B59" s="9"/>
      <c r="C59" s="9"/>
      <c r="D59" s="9"/>
      <c r="E59" s="9"/>
      <c r="F59" s="9"/>
      <c r="G59" s="9"/>
      <c r="H59" s="9"/>
      <c r="I59" s="9"/>
      <c r="J59" s="101"/>
      <c r="K59" s="9"/>
      <c r="L59" s="79"/>
      <c r="M59" s="80"/>
      <c r="N59" s="80"/>
      <c r="O59" s="80"/>
      <c r="P59" s="80"/>
      <c r="Q59" s="80"/>
      <c r="R59" s="80"/>
      <c r="S59" s="80"/>
      <c r="T59" s="80"/>
      <c r="U59" s="81"/>
    </row>
    <row r="60" spans="1:21" ht="26.25" customHeight="1" x14ac:dyDescent="0.2">
      <c r="A60" s="100"/>
      <c r="B60" s="9"/>
      <c r="C60" s="9"/>
      <c r="D60" s="9"/>
      <c r="E60" s="9"/>
      <c r="F60" s="9"/>
      <c r="G60" s="9"/>
      <c r="H60" s="9"/>
      <c r="I60" s="9"/>
      <c r="J60" s="101"/>
      <c r="K60" s="9"/>
      <c r="L60" s="79"/>
      <c r="M60" s="80"/>
      <c r="N60" s="80"/>
      <c r="O60" s="80"/>
      <c r="P60" s="80"/>
      <c r="Q60" s="80"/>
      <c r="R60" s="80"/>
      <c r="S60" s="80"/>
      <c r="T60" s="80"/>
      <c r="U60" s="81"/>
    </row>
    <row r="61" spans="1:21" ht="24.75" customHeight="1" x14ac:dyDescent="0.2">
      <c r="A61" s="100"/>
      <c r="B61" s="9"/>
      <c r="C61" s="9"/>
      <c r="D61" s="9"/>
      <c r="E61" s="9"/>
      <c r="F61" s="9"/>
      <c r="G61" s="9"/>
      <c r="H61" s="9"/>
      <c r="I61" s="9"/>
      <c r="J61" s="101"/>
      <c r="K61" s="9"/>
      <c r="L61" s="79"/>
      <c r="M61" s="80"/>
      <c r="N61" s="80"/>
      <c r="O61" s="80"/>
      <c r="P61" s="80"/>
      <c r="Q61" s="80"/>
      <c r="R61" s="80"/>
      <c r="S61" s="80"/>
      <c r="T61" s="80"/>
      <c r="U61" s="81"/>
    </row>
    <row r="62" spans="1:21" ht="27.75" customHeight="1" x14ac:dyDescent="0.2">
      <c r="A62" s="100"/>
      <c r="B62" s="9"/>
      <c r="C62" s="9"/>
      <c r="D62" s="9"/>
      <c r="E62" s="9"/>
      <c r="F62" s="9"/>
      <c r="G62" s="9"/>
      <c r="H62" s="9"/>
      <c r="I62" s="9"/>
      <c r="J62" s="101"/>
      <c r="K62" s="9"/>
      <c r="L62" s="79"/>
      <c r="M62" s="80"/>
      <c r="N62" s="80"/>
      <c r="O62" s="80"/>
      <c r="P62" s="80"/>
      <c r="Q62" s="80"/>
      <c r="R62" s="80"/>
      <c r="S62" s="80"/>
      <c r="T62" s="80"/>
      <c r="U62" s="81"/>
    </row>
    <row r="63" spans="1:21" x14ac:dyDescent="0.2">
      <c r="A63" s="100"/>
      <c r="B63" s="9"/>
      <c r="C63" s="9"/>
      <c r="D63" s="9"/>
      <c r="E63" s="9"/>
      <c r="F63" s="9"/>
      <c r="G63" s="9"/>
      <c r="H63" s="9"/>
      <c r="I63" s="9"/>
      <c r="J63" s="101"/>
      <c r="K63" s="9"/>
      <c r="L63" s="79"/>
      <c r="M63" s="80"/>
      <c r="N63" s="80"/>
      <c r="O63" s="80"/>
      <c r="P63" s="80"/>
      <c r="Q63" s="80"/>
      <c r="R63" s="80"/>
      <c r="S63" s="80"/>
      <c r="T63" s="80"/>
      <c r="U63" s="81"/>
    </row>
    <row r="64" spans="1:21" x14ac:dyDescent="0.2">
      <c r="A64" s="100"/>
      <c r="B64" s="9"/>
      <c r="C64" s="9"/>
      <c r="D64" s="9"/>
      <c r="E64" s="9"/>
      <c r="F64" s="9"/>
      <c r="G64" s="9"/>
      <c r="H64" s="9"/>
      <c r="I64" s="80" t="s">
        <v>267</v>
      </c>
      <c r="J64" s="101"/>
      <c r="K64" s="9"/>
      <c r="L64" s="79"/>
      <c r="M64" s="80"/>
      <c r="N64" s="80"/>
      <c r="O64" s="80"/>
      <c r="P64" s="80"/>
      <c r="Q64" s="80"/>
      <c r="R64" s="80"/>
      <c r="S64" s="80"/>
      <c r="T64" s="80"/>
      <c r="U64" s="81"/>
    </row>
    <row r="65" spans="1:21" x14ac:dyDescent="0.2">
      <c r="A65" s="100"/>
      <c r="B65" s="9"/>
      <c r="C65" s="9"/>
      <c r="D65" s="9"/>
      <c r="E65" s="9"/>
      <c r="F65" s="9"/>
      <c r="G65" s="9"/>
      <c r="H65" s="9"/>
      <c r="I65" s="9"/>
      <c r="J65" s="101"/>
      <c r="K65" s="9"/>
      <c r="L65" s="79"/>
      <c r="M65" s="80"/>
      <c r="N65" s="80"/>
      <c r="O65" s="80"/>
      <c r="P65" s="80"/>
      <c r="Q65" s="80"/>
      <c r="R65" s="80"/>
      <c r="S65" s="80"/>
      <c r="T65" s="80"/>
      <c r="U65" s="81"/>
    </row>
    <row r="66" spans="1:21" x14ac:dyDescent="0.2">
      <c r="A66" s="100"/>
      <c r="B66" s="9"/>
      <c r="C66" s="9"/>
      <c r="D66" s="9"/>
      <c r="E66" s="9"/>
      <c r="F66" s="9"/>
      <c r="G66" s="9"/>
      <c r="H66" s="9"/>
      <c r="I66" s="9"/>
      <c r="J66" s="101"/>
      <c r="K66" s="9"/>
      <c r="L66" s="79"/>
      <c r="M66" s="80"/>
      <c r="N66" s="80"/>
      <c r="O66" s="80"/>
      <c r="P66" s="80"/>
      <c r="Q66" s="80"/>
      <c r="R66" s="80"/>
      <c r="S66" s="80"/>
      <c r="T66" s="80"/>
      <c r="U66" s="81"/>
    </row>
    <row r="67" spans="1:21" x14ac:dyDescent="0.2">
      <c r="A67" s="79"/>
      <c r="B67" s="80"/>
      <c r="C67" s="80"/>
      <c r="D67" s="80"/>
      <c r="E67" s="80"/>
      <c r="F67" s="80"/>
      <c r="G67" s="80"/>
      <c r="H67" s="80"/>
      <c r="I67" s="80"/>
      <c r="J67" s="81"/>
      <c r="K67" s="9"/>
      <c r="L67" s="79"/>
      <c r="M67" s="80"/>
      <c r="N67" s="80"/>
      <c r="O67" s="80"/>
      <c r="P67" s="80"/>
      <c r="Q67" s="80"/>
      <c r="R67" s="80"/>
      <c r="S67" s="80"/>
      <c r="T67" s="80"/>
      <c r="U67" s="81"/>
    </row>
    <row r="68" spans="1:21" x14ac:dyDescent="0.2">
      <c r="A68" s="79"/>
      <c r="B68" s="80"/>
      <c r="C68" s="80"/>
      <c r="D68" s="80"/>
      <c r="E68" s="80"/>
      <c r="F68" s="80"/>
      <c r="G68" s="80"/>
      <c r="H68" s="80"/>
      <c r="I68" s="80"/>
      <c r="J68" s="81"/>
      <c r="K68" s="9"/>
      <c r="L68" s="79"/>
      <c r="M68" s="80"/>
      <c r="N68" s="80"/>
      <c r="O68" s="80"/>
      <c r="P68" s="80"/>
      <c r="Q68" s="80"/>
      <c r="R68" s="80"/>
      <c r="S68" s="80"/>
      <c r="T68" s="80" t="s">
        <v>267</v>
      </c>
      <c r="U68" s="81"/>
    </row>
    <row r="69" spans="1:21" x14ac:dyDescent="0.2">
      <c r="A69" s="79"/>
      <c r="B69" s="80"/>
      <c r="C69" s="80"/>
      <c r="D69" s="80"/>
      <c r="E69" s="80"/>
      <c r="F69" s="80"/>
      <c r="G69" s="80"/>
      <c r="H69" s="80"/>
      <c r="I69" s="80"/>
      <c r="J69" s="81"/>
      <c r="K69" s="9"/>
      <c r="L69" s="79"/>
      <c r="M69" s="80"/>
      <c r="N69" s="80"/>
      <c r="O69" s="80"/>
      <c r="P69" s="80"/>
      <c r="Q69" s="80"/>
      <c r="R69" s="80"/>
      <c r="S69" s="80"/>
      <c r="T69" s="80"/>
      <c r="U69" s="81"/>
    </row>
    <row r="70" spans="1:21" x14ac:dyDescent="0.2">
      <c r="A70" s="84"/>
      <c r="B70" s="85"/>
      <c r="C70" s="85"/>
      <c r="D70" s="85"/>
      <c r="E70" s="85"/>
      <c r="F70" s="85"/>
      <c r="G70" s="85"/>
      <c r="H70" s="85"/>
      <c r="I70" s="85"/>
      <c r="J70" s="86"/>
      <c r="K70" s="9"/>
      <c r="L70" s="84"/>
      <c r="M70" s="85"/>
      <c r="N70" s="85"/>
      <c r="O70" s="85"/>
      <c r="P70" s="85"/>
      <c r="Q70" s="85"/>
      <c r="R70" s="85"/>
      <c r="S70" s="85"/>
      <c r="T70" s="85"/>
      <c r="U70" s="86"/>
    </row>
    <row r="71" spans="1:21" x14ac:dyDescent="0.2">
      <c r="A71" s="80"/>
      <c r="B71" s="80"/>
      <c r="C71" s="80"/>
      <c r="D71" s="80"/>
      <c r="E71" s="80"/>
      <c r="F71" s="80"/>
      <c r="G71" s="80"/>
      <c r="H71" s="80"/>
      <c r="I71" s="80"/>
      <c r="J71" s="80"/>
    </row>
    <row r="72" spans="1:21" x14ac:dyDescent="0.2">
      <c r="A72" s="80"/>
      <c r="B72" s="80"/>
      <c r="C72" s="80"/>
      <c r="D72" s="80"/>
      <c r="E72" s="80"/>
      <c r="F72" s="80"/>
      <c r="G72" s="80"/>
      <c r="H72" s="80"/>
      <c r="I72" s="80"/>
      <c r="J72" s="80"/>
    </row>
    <row r="73" spans="1:21" x14ac:dyDescent="0.2">
      <c r="A73" s="80"/>
      <c r="B73" s="80"/>
      <c r="C73" s="80"/>
      <c r="D73" s="80"/>
      <c r="E73" s="80"/>
      <c r="F73" s="80"/>
      <c r="G73" s="80"/>
      <c r="H73" s="80"/>
      <c r="I73" s="80"/>
      <c r="J73" s="80"/>
    </row>
    <row r="74" spans="1:21" x14ac:dyDescent="0.2">
      <c r="A74" s="80"/>
      <c r="B74" s="80"/>
      <c r="C74" s="80"/>
      <c r="D74" s="80"/>
      <c r="E74" s="80"/>
      <c r="F74" s="80"/>
      <c r="G74" s="80"/>
      <c r="H74" s="80"/>
      <c r="I74" s="80"/>
      <c r="J74" s="80"/>
    </row>
    <row r="75" spans="1:21" x14ac:dyDescent="0.2">
      <c r="A75" s="80"/>
      <c r="B75" s="80"/>
      <c r="C75" s="80"/>
      <c r="D75" s="80"/>
      <c r="E75" s="80"/>
      <c r="F75" s="80"/>
      <c r="G75" s="80"/>
      <c r="H75" s="80"/>
      <c r="I75" s="80"/>
      <c r="J75" s="80"/>
    </row>
    <row r="76" spans="1:21" x14ac:dyDescent="0.2">
      <c r="A76" s="85"/>
      <c r="B76" s="85"/>
      <c r="C76" s="85"/>
      <c r="D76" s="85"/>
      <c r="E76" s="85"/>
      <c r="F76" s="85"/>
      <c r="G76" s="85"/>
      <c r="H76" s="85"/>
      <c r="I76" s="85"/>
      <c r="J76" s="85"/>
    </row>
    <row r="77" spans="1:21" ht="30" customHeight="1" x14ac:dyDescent="0.2"/>
    <row r="94" ht="30" customHeight="1" x14ac:dyDescent="0.2"/>
  </sheetData>
  <mergeCells count="43">
    <mergeCell ref="A45:I46"/>
    <mergeCell ref="B36:B44"/>
    <mergeCell ref="C36:D44"/>
    <mergeCell ref="F37:G37"/>
    <mergeCell ref="F38:G38"/>
    <mergeCell ref="F39:G39"/>
    <mergeCell ref="F40:G40"/>
    <mergeCell ref="F41:G41"/>
    <mergeCell ref="E42:G42"/>
    <mergeCell ref="E43:G43"/>
    <mergeCell ref="J34:J35"/>
    <mergeCell ref="H23:J23"/>
    <mergeCell ref="B24:F24"/>
    <mergeCell ref="H24:J24"/>
    <mergeCell ref="B25:G26"/>
    <mergeCell ref="B28:F28"/>
    <mergeCell ref="B29:G31"/>
    <mergeCell ref="H31:J32"/>
    <mergeCell ref="B33:I33"/>
    <mergeCell ref="B34:B35"/>
    <mergeCell ref="C34:G35"/>
    <mergeCell ref="H34:H35"/>
    <mergeCell ref="I34:I35"/>
    <mergeCell ref="H22:J22"/>
    <mergeCell ref="H16:J16"/>
    <mergeCell ref="N16:Q16"/>
    <mergeCell ref="R16:U16"/>
    <mergeCell ref="N17:Q17"/>
    <mergeCell ref="R17:U17"/>
    <mergeCell ref="H18:J18"/>
    <mergeCell ref="N18:Q18"/>
    <mergeCell ref="R18:U18"/>
    <mergeCell ref="H19:J21"/>
    <mergeCell ref="N19:Q19"/>
    <mergeCell ref="R19:U19"/>
    <mergeCell ref="N20:Q20"/>
    <mergeCell ref="R20:U20"/>
    <mergeCell ref="M15:U15"/>
    <mergeCell ref="L7:U7"/>
    <mergeCell ref="L8:U8"/>
    <mergeCell ref="L10:U10"/>
    <mergeCell ref="S12:U12"/>
    <mergeCell ref="S13:U13"/>
  </mergeCells>
  <printOptions horizontalCentered="1"/>
  <pageMargins left="0.39370078740157483" right="0.39370078740157483" top="0.55118110236220474" bottom="0.55118110236220474" header="0.31496062992125984" footer="0.31496062992125984"/>
  <pageSetup paperSize="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4"/>
  <sheetViews>
    <sheetView view="pageBreakPreview" topLeftCell="A22" zoomScale="60" zoomScaleNormal="80" workbookViewId="0">
      <selection activeCell="H31" sqref="H31:J32"/>
    </sheetView>
  </sheetViews>
  <sheetFormatPr defaultRowHeight="15" x14ac:dyDescent="0.2"/>
  <cols>
    <col min="1" max="1" width="4.85546875" style="74" customWidth="1"/>
    <col min="2" max="2" width="3.28515625" style="74" customWidth="1"/>
    <col min="3" max="3" width="7.140625" style="74" customWidth="1"/>
    <col min="4" max="4" width="4.42578125" style="74" customWidth="1"/>
    <col min="5" max="5" width="3.5703125" style="74" customWidth="1"/>
    <col min="6" max="6" width="18.28515625" style="74" customWidth="1"/>
    <col min="7" max="7" width="11" style="74" customWidth="1"/>
    <col min="8" max="8" width="12.28515625" style="74" customWidth="1"/>
    <col min="9" max="9" width="16" style="74" customWidth="1"/>
    <col min="10" max="10" width="17.42578125" style="74" customWidth="1"/>
    <col min="11" max="11" width="5.7109375" style="74" customWidth="1"/>
    <col min="12" max="12" width="4.85546875" style="74" customWidth="1"/>
    <col min="13" max="13" width="3.28515625" style="74" customWidth="1"/>
    <col min="14" max="14" width="7.140625" style="74" customWidth="1"/>
    <col min="15" max="15" width="4.42578125" style="74" customWidth="1"/>
    <col min="16" max="16" width="3.5703125" style="74" customWidth="1"/>
    <col min="17" max="17" width="17" style="74" customWidth="1"/>
    <col min="18" max="18" width="11" style="74" customWidth="1"/>
    <col min="19" max="19" width="9.42578125" style="74" customWidth="1"/>
    <col min="20" max="20" width="13.28515625" style="74" customWidth="1"/>
    <col min="21" max="21" width="23.85546875" style="74" customWidth="1"/>
    <col min="22" max="22" width="9.140625" style="74" customWidth="1"/>
    <col min="23" max="16384" width="9.140625" style="74"/>
  </cols>
  <sheetData>
    <row r="1" spans="1:21" x14ac:dyDescent="0.2">
      <c r="A1" s="107" t="s">
        <v>95</v>
      </c>
      <c r="B1" s="108" t="s">
        <v>87</v>
      </c>
      <c r="C1" s="108"/>
      <c r="D1" s="108"/>
      <c r="E1" s="108"/>
      <c r="F1" s="108"/>
      <c r="G1" s="76"/>
      <c r="H1" s="76"/>
      <c r="I1" s="76"/>
      <c r="J1" s="77"/>
      <c r="K1" s="99"/>
      <c r="L1" s="99"/>
      <c r="M1" s="99"/>
      <c r="N1" s="99"/>
      <c r="O1" s="99"/>
      <c r="P1" s="99"/>
      <c r="Q1" s="99"/>
      <c r="R1" s="99"/>
      <c r="S1" s="99"/>
      <c r="T1" s="99"/>
      <c r="U1" s="241"/>
    </row>
    <row r="2" spans="1:21" x14ac:dyDescent="0.2">
      <c r="A2" s="100"/>
      <c r="B2" s="9"/>
      <c r="C2" s="9"/>
      <c r="D2" s="9"/>
      <c r="E2" s="9"/>
      <c r="F2" s="9"/>
      <c r="G2" s="80"/>
      <c r="H2" s="80"/>
      <c r="I2" s="80"/>
      <c r="J2" s="81"/>
      <c r="K2" s="9"/>
      <c r="L2" s="9"/>
      <c r="M2" s="9"/>
      <c r="N2" s="9"/>
      <c r="O2" s="9"/>
      <c r="P2" s="9"/>
      <c r="Q2" s="9"/>
      <c r="R2" s="9"/>
      <c r="S2" s="125"/>
      <c r="T2" s="9"/>
      <c r="U2" s="101"/>
    </row>
    <row r="3" spans="1:21" x14ac:dyDescent="0.2">
      <c r="A3" s="79"/>
      <c r="B3" s="80"/>
      <c r="C3" s="80"/>
      <c r="D3" s="80"/>
      <c r="E3" s="80"/>
      <c r="F3" s="80"/>
      <c r="G3" s="80"/>
      <c r="H3" s="80"/>
      <c r="I3" s="80"/>
      <c r="J3" s="81"/>
      <c r="K3" s="9"/>
      <c r="L3" s="9"/>
      <c r="M3" s="9"/>
      <c r="N3" s="9"/>
      <c r="O3" s="9"/>
      <c r="P3" s="9"/>
      <c r="Q3" s="9"/>
      <c r="R3" s="9"/>
      <c r="S3" s="9"/>
      <c r="T3" s="9"/>
      <c r="U3" s="101"/>
    </row>
    <row r="4" spans="1:21" ht="15.75" customHeight="1" x14ac:dyDescent="0.2">
      <c r="A4" s="79"/>
      <c r="B4" s="80"/>
      <c r="C4" s="80"/>
      <c r="D4" s="80"/>
      <c r="E4" s="80"/>
      <c r="F4" s="80"/>
      <c r="G4" s="80"/>
      <c r="H4" s="80"/>
      <c r="I4" s="80"/>
      <c r="J4" s="81"/>
      <c r="K4" s="9"/>
      <c r="L4" s="9"/>
      <c r="M4" s="9"/>
      <c r="N4" s="9"/>
      <c r="O4" s="9"/>
      <c r="P4" s="9"/>
      <c r="Q4" s="9"/>
      <c r="R4" s="9"/>
      <c r="S4" s="9"/>
      <c r="T4" s="9"/>
      <c r="U4" s="242"/>
    </row>
    <row r="5" spans="1:21" ht="15.75" customHeight="1" x14ac:dyDescent="0.2">
      <c r="A5" s="79"/>
      <c r="B5" s="80"/>
      <c r="C5" s="80"/>
      <c r="D5" s="80"/>
      <c r="E5" s="80"/>
      <c r="F5" s="80"/>
      <c r="G5" s="80"/>
      <c r="H5" s="80"/>
      <c r="I5" s="80"/>
      <c r="J5" s="81"/>
      <c r="K5" s="9"/>
      <c r="L5" s="9"/>
      <c r="M5" s="9"/>
      <c r="N5" s="9"/>
      <c r="O5" s="9"/>
      <c r="P5" s="9"/>
      <c r="Q5" s="9"/>
      <c r="R5" s="9"/>
      <c r="S5" s="9"/>
      <c r="T5" s="9"/>
      <c r="U5" s="242"/>
    </row>
    <row r="6" spans="1:21" x14ac:dyDescent="0.2">
      <c r="A6" s="79"/>
      <c r="B6" s="80"/>
      <c r="C6" s="80"/>
      <c r="D6" s="80"/>
      <c r="E6" s="80"/>
      <c r="F6" s="80"/>
      <c r="G6" s="80"/>
      <c r="H6" s="80"/>
      <c r="I6" s="80"/>
      <c r="J6" s="81"/>
      <c r="K6" s="100"/>
      <c r="L6" s="9"/>
      <c r="M6" s="9"/>
      <c r="N6" s="9"/>
      <c r="O6" s="9"/>
      <c r="P6" s="9"/>
      <c r="Q6" s="9"/>
      <c r="R6" s="9"/>
      <c r="S6" s="9"/>
      <c r="T6" s="9"/>
      <c r="U6" s="242"/>
    </row>
    <row r="7" spans="1:21" ht="15.75" x14ac:dyDescent="0.2">
      <c r="A7" s="79"/>
      <c r="B7" s="80"/>
      <c r="C7" s="80"/>
      <c r="D7" s="80"/>
      <c r="E7" s="80"/>
      <c r="F7" s="80"/>
      <c r="G7" s="80"/>
      <c r="H7" s="80"/>
      <c r="I7" s="80"/>
      <c r="J7" s="81"/>
      <c r="K7" s="9"/>
      <c r="L7" s="306" t="s">
        <v>55</v>
      </c>
      <c r="M7" s="306"/>
      <c r="N7" s="306"/>
      <c r="O7" s="306"/>
      <c r="P7" s="306"/>
      <c r="Q7" s="306"/>
      <c r="R7" s="306"/>
      <c r="S7" s="306"/>
      <c r="T7" s="306"/>
      <c r="U7" s="307"/>
    </row>
    <row r="8" spans="1:21" ht="15.75" x14ac:dyDescent="0.2">
      <c r="A8" s="79"/>
      <c r="B8" s="80"/>
      <c r="C8" s="80"/>
      <c r="D8" s="80"/>
      <c r="E8" s="80"/>
      <c r="F8" s="80"/>
      <c r="G8" s="80"/>
      <c r="H8" s="80"/>
      <c r="I8" s="80"/>
      <c r="J8" s="81"/>
      <c r="K8" s="9"/>
      <c r="L8" s="306" t="s">
        <v>56</v>
      </c>
      <c r="M8" s="306"/>
      <c r="N8" s="306"/>
      <c r="O8" s="306"/>
      <c r="P8" s="306"/>
      <c r="Q8" s="306"/>
      <c r="R8" s="306"/>
      <c r="S8" s="306"/>
      <c r="T8" s="306"/>
      <c r="U8" s="307"/>
    </row>
    <row r="9" spans="1:21" x14ac:dyDescent="0.2">
      <c r="A9" s="79"/>
      <c r="B9" s="80"/>
      <c r="C9" s="80"/>
      <c r="D9" s="80"/>
      <c r="E9" s="80"/>
      <c r="F9" s="80"/>
      <c r="G9" s="80"/>
      <c r="H9" s="80"/>
      <c r="I9" s="80"/>
      <c r="J9" s="81"/>
      <c r="K9" s="9"/>
      <c r="L9" s="9"/>
      <c r="M9" s="9"/>
      <c r="N9" s="9"/>
      <c r="O9" s="9"/>
      <c r="P9" s="9"/>
      <c r="Q9" s="9"/>
      <c r="R9" s="9"/>
      <c r="S9" s="9"/>
      <c r="T9" s="9"/>
      <c r="U9" s="242"/>
    </row>
    <row r="10" spans="1:21" ht="18" x14ac:dyDescent="0.2">
      <c r="A10" s="79"/>
      <c r="B10" s="80"/>
      <c r="C10" s="80"/>
      <c r="D10" s="80"/>
      <c r="E10" s="80"/>
      <c r="F10" s="80"/>
      <c r="G10" s="80"/>
      <c r="H10" s="80"/>
      <c r="I10" s="80"/>
      <c r="J10" s="81"/>
      <c r="K10" s="9"/>
      <c r="L10" s="308" t="str">
        <f>COVER!$A$34</f>
        <v>BADAN PERENCANAAN PEMBANGUNAN DAERAH ( BAPPEDA )</v>
      </c>
      <c r="M10" s="308"/>
      <c r="N10" s="308"/>
      <c r="O10" s="308"/>
      <c r="P10" s="308"/>
      <c r="Q10" s="308"/>
      <c r="R10" s="308"/>
      <c r="S10" s="308"/>
      <c r="T10" s="308"/>
      <c r="U10" s="309"/>
    </row>
    <row r="11" spans="1:21" x14ac:dyDescent="0.2">
      <c r="A11" s="79"/>
      <c r="B11" s="80"/>
      <c r="C11" s="80"/>
      <c r="D11" s="80"/>
      <c r="E11" s="80"/>
      <c r="F11" s="80"/>
      <c r="G11" s="80"/>
      <c r="H11" s="80"/>
      <c r="I11" s="80"/>
      <c r="J11" s="81"/>
      <c r="K11" s="9"/>
      <c r="L11" s="192"/>
      <c r="M11" s="192"/>
      <c r="N11" s="192"/>
      <c r="O11" s="192"/>
      <c r="P11" s="192"/>
      <c r="Q11" s="192"/>
      <c r="R11" s="192"/>
      <c r="S11" s="192"/>
      <c r="T11" s="192"/>
      <c r="U11" s="243"/>
    </row>
    <row r="12" spans="1:21" x14ac:dyDescent="0.2">
      <c r="A12" s="79"/>
      <c r="B12" s="80"/>
      <c r="C12" s="80"/>
      <c r="D12" s="80"/>
      <c r="E12" s="80"/>
      <c r="F12" s="80"/>
      <c r="G12" s="80"/>
      <c r="H12" s="80"/>
      <c r="I12" s="80"/>
      <c r="J12" s="81"/>
      <c r="K12" s="9"/>
      <c r="L12" s="9"/>
      <c r="M12" s="80"/>
      <c r="N12" s="80"/>
      <c r="O12" s="80"/>
      <c r="P12" s="80"/>
      <c r="Q12" s="80"/>
      <c r="R12" s="80"/>
      <c r="S12" s="310" t="s">
        <v>57</v>
      </c>
      <c r="T12" s="310"/>
      <c r="U12" s="311"/>
    </row>
    <row r="13" spans="1:21" ht="15" customHeight="1" x14ac:dyDescent="0.2">
      <c r="A13" s="79"/>
      <c r="B13" s="80"/>
      <c r="C13" s="80"/>
      <c r="D13" s="80"/>
      <c r="E13" s="80"/>
      <c r="F13" s="80"/>
      <c r="G13" s="80"/>
      <c r="H13" s="80"/>
      <c r="I13" s="80"/>
      <c r="J13" s="81"/>
      <c r="K13" s="9"/>
      <c r="L13" s="80"/>
      <c r="M13" s="80"/>
      <c r="N13" s="80"/>
      <c r="O13" s="80"/>
      <c r="P13" s="80"/>
      <c r="Q13" s="80"/>
      <c r="R13" s="80"/>
      <c r="S13" s="312" t="str">
        <f>COVER!$A$16</f>
        <v xml:space="preserve"> September - Desember 2019</v>
      </c>
      <c r="T13" s="312"/>
      <c r="U13" s="313"/>
    </row>
    <row r="14" spans="1:21" x14ac:dyDescent="0.2">
      <c r="A14" s="84"/>
      <c r="B14" s="85"/>
      <c r="C14" s="85"/>
      <c r="D14" s="85"/>
      <c r="E14" s="85"/>
      <c r="F14" s="85"/>
      <c r="G14" s="85"/>
      <c r="H14" s="85"/>
      <c r="I14" s="85"/>
      <c r="J14" s="86"/>
      <c r="K14" s="9"/>
      <c r="L14" s="80"/>
      <c r="M14" s="80"/>
      <c r="N14" s="80"/>
      <c r="O14" s="80"/>
      <c r="P14" s="80"/>
      <c r="Q14" s="80"/>
      <c r="R14" s="80"/>
      <c r="S14" s="83"/>
      <c r="T14" s="83"/>
      <c r="U14" s="244"/>
    </row>
    <row r="15" spans="1:21" ht="30" customHeight="1" x14ac:dyDescent="0.2">
      <c r="A15" s="79"/>
      <c r="B15" s="80"/>
      <c r="C15" s="80"/>
      <c r="D15" s="80"/>
      <c r="E15" s="80"/>
      <c r="F15" s="80"/>
      <c r="G15" s="88" t="s">
        <v>93</v>
      </c>
      <c r="H15" s="89" t="s">
        <v>266</v>
      </c>
      <c r="I15" s="89"/>
      <c r="J15" s="90"/>
      <c r="K15" s="9"/>
      <c r="L15" s="87" t="s">
        <v>73</v>
      </c>
      <c r="M15" s="303" t="s">
        <v>58</v>
      </c>
      <c r="N15" s="304"/>
      <c r="O15" s="304"/>
      <c r="P15" s="304"/>
      <c r="Q15" s="304"/>
      <c r="R15" s="304"/>
      <c r="S15" s="304"/>
      <c r="T15" s="304"/>
      <c r="U15" s="305"/>
    </row>
    <row r="16" spans="1:21" ht="30" customHeight="1" x14ac:dyDescent="0.2">
      <c r="A16" s="79"/>
      <c r="B16" s="80"/>
      <c r="C16" s="80"/>
      <c r="D16" s="80"/>
      <c r="E16" s="80"/>
      <c r="F16" s="80"/>
      <c r="G16" s="80"/>
      <c r="H16" s="314" t="s">
        <v>68</v>
      </c>
      <c r="I16" s="314"/>
      <c r="J16" s="315"/>
      <c r="K16" s="9"/>
      <c r="L16" s="91"/>
      <c r="M16" s="73" t="s">
        <v>60</v>
      </c>
      <c r="N16" s="304" t="s">
        <v>59</v>
      </c>
      <c r="O16" s="304"/>
      <c r="P16" s="304"/>
      <c r="Q16" s="304"/>
      <c r="R16" s="303" t="str">
        <f>'DATA SKP'!E4</f>
        <v>DYAH MUSTIKANINGTYAS SOEHARTO, ST</v>
      </c>
      <c r="S16" s="304"/>
      <c r="T16" s="304"/>
      <c r="U16" s="305"/>
    </row>
    <row r="17" spans="1:23" ht="30" customHeight="1" x14ac:dyDescent="0.2">
      <c r="A17" s="92"/>
      <c r="B17" s="89"/>
      <c r="C17" s="89"/>
      <c r="D17" s="89"/>
      <c r="E17" s="89"/>
      <c r="F17" s="89"/>
      <c r="G17" s="88"/>
      <c r="H17" s="89"/>
      <c r="I17" s="89"/>
      <c r="J17" s="90"/>
      <c r="K17" s="9"/>
      <c r="L17" s="91"/>
      <c r="M17" s="131" t="s">
        <v>64</v>
      </c>
      <c r="N17" s="316" t="s">
        <v>5</v>
      </c>
      <c r="O17" s="316"/>
      <c r="P17" s="316"/>
      <c r="Q17" s="316"/>
      <c r="R17" s="303" t="str">
        <f>'DATA SKP'!E5</f>
        <v>19810710 200902 2 005</v>
      </c>
      <c r="S17" s="304"/>
      <c r="T17" s="304"/>
      <c r="U17" s="305"/>
    </row>
    <row r="18" spans="1:23" ht="30" customHeight="1" x14ac:dyDescent="0.2">
      <c r="A18" s="79"/>
      <c r="B18" s="80"/>
      <c r="C18" s="80"/>
      <c r="D18" s="80"/>
      <c r="E18" s="80"/>
      <c r="F18" s="80"/>
      <c r="G18" s="80"/>
      <c r="H18" s="310"/>
      <c r="I18" s="310"/>
      <c r="J18" s="311"/>
      <c r="K18" s="9"/>
      <c r="L18" s="91"/>
      <c r="M18" s="131" t="s">
        <v>65</v>
      </c>
      <c r="N18" s="316" t="s">
        <v>61</v>
      </c>
      <c r="O18" s="316"/>
      <c r="P18" s="316"/>
      <c r="Q18" s="316"/>
      <c r="R18" s="303" t="str">
        <f>'DATA SKP'!E6</f>
        <v>Penata  / III c</v>
      </c>
      <c r="S18" s="304"/>
      <c r="T18" s="304"/>
      <c r="U18" s="305"/>
    </row>
    <row r="19" spans="1:23" ht="30" customHeight="1" x14ac:dyDescent="0.2">
      <c r="A19" s="79"/>
      <c r="B19" s="80"/>
      <c r="C19" s="80"/>
      <c r="D19" s="80"/>
      <c r="E19" s="80"/>
      <c r="F19" s="80"/>
      <c r="G19" s="80"/>
      <c r="H19" s="317" t="s">
        <v>276</v>
      </c>
      <c r="I19" s="317"/>
      <c r="J19" s="318"/>
      <c r="K19" s="9"/>
      <c r="L19" s="91"/>
      <c r="M19" s="131" t="s">
        <v>66</v>
      </c>
      <c r="N19" s="316" t="s">
        <v>62</v>
      </c>
      <c r="O19" s="316"/>
      <c r="P19" s="316"/>
      <c r="Q19" s="316"/>
      <c r="R19" s="319" t="str">
        <f>'DATA SKP'!E7</f>
        <v>Kasubid Sumber Daya Air dan Tata Ruang Wilayah</v>
      </c>
      <c r="S19" s="320"/>
      <c r="T19" s="320"/>
      <c r="U19" s="321"/>
    </row>
    <row r="20" spans="1:23" ht="30" customHeight="1" x14ac:dyDescent="0.2">
      <c r="A20" s="79"/>
      <c r="B20" s="80"/>
      <c r="C20" s="80"/>
      <c r="D20" s="80"/>
      <c r="E20" s="80"/>
      <c r="F20" s="80"/>
      <c r="G20" s="80"/>
      <c r="H20" s="317"/>
      <c r="I20" s="317"/>
      <c r="J20" s="318"/>
      <c r="K20" s="9"/>
      <c r="L20" s="93"/>
      <c r="M20" s="131" t="s">
        <v>67</v>
      </c>
      <c r="N20" s="316" t="s">
        <v>63</v>
      </c>
      <c r="O20" s="316"/>
      <c r="P20" s="316"/>
      <c r="Q20" s="316"/>
      <c r="R20" s="319" t="str">
        <f>'DATA SKP'!E8</f>
        <v>Bappeda Kabupaten Pasuruan</v>
      </c>
      <c r="S20" s="320"/>
      <c r="T20" s="320"/>
      <c r="U20" s="321"/>
    </row>
    <row r="21" spans="1:23" ht="30" customHeight="1" x14ac:dyDescent="0.2">
      <c r="A21" s="109" t="s">
        <v>94</v>
      </c>
      <c r="B21" s="110" t="s">
        <v>265</v>
      </c>
      <c r="C21" s="110"/>
      <c r="D21" s="110"/>
      <c r="E21" s="110"/>
      <c r="F21" s="110"/>
      <c r="G21" s="89"/>
      <c r="H21" s="317"/>
      <c r="I21" s="317"/>
      <c r="J21" s="318"/>
      <c r="K21" s="9"/>
      <c r="L21" s="87" t="s">
        <v>74</v>
      </c>
      <c r="M21" s="132" t="s">
        <v>68</v>
      </c>
      <c r="N21" s="133"/>
      <c r="O21" s="133"/>
      <c r="P21" s="133"/>
      <c r="Q21" s="133"/>
      <c r="R21" s="133"/>
      <c r="S21" s="133"/>
      <c r="T21" s="133"/>
      <c r="U21" s="134"/>
    </row>
    <row r="22" spans="1:23" ht="30" customHeight="1" x14ac:dyDescent="0.2">
      <c r="A22" s="94"/>
      <c r="B22" s="96" t="s">
        <v>269</v>
      </c>
      <c r="C22" s="96"/>
      <c r="D22" s="96"/>
      <c r="E22" s="96"/>
      <c r="F22" s="96"/>
      <c r="G22" s="96"/>
      <c r="H22" s="310"/>
      <c r="I22" s="310"/>
      <c r="J22" s="311"/>
      <c r="K22" s="9"/>
      <c r="L22" s="95"/>
      <c r="M22" s="73" t="s">
        <v>60</v>
      </c>
      <c r="N22" s="133" t="s">
        <v>59</v>
      </c>
      <c r="O22" s="133"/>
      <c r="P22" s="133"/>
      <c r="Q22" s="133"/>
      <c r="R22" s="132" t="str">
        <f>'DATA SKP'!$E10</f>
        <v>RINAWATI  NGAROFAH, ST</v>
      </c>
      <c r="S22" s="123"/>
      <c r="T22" s="123"/>
      <c r="U22" s="124"/>
    </row>
    <row r="23" spans="1:23" ht="30" customHeight="1" x14ac:dyDescent="0.2">
      <c r="A23" s="94"/>
      <c r="B23" s="97"/>
      <c r="C23" s="97"/>
      <c r="D23" s="97"/>
      <c r="E23" s="97"/>
      <c r="F23" s="97"/>
      <c r="G23" s="96"/>
      <c r="H23" s="324"/>
      <c r="I23" s="324"/>
      <c r="J23" s="325"/>
      <c r="K23" s="9"/>
      <c r="L23" s="95"/>
      <c r="M23" s="131" t="s">
        <v>64</v>
      </c>
      <c r="N23" s="135" t="s">
        <v>5</v>
      </c>
      <c r="O23" s="135"/>
      <c r="P23" s="135"/>
      <c r="Q23" s="135"/>
      <c r="R23" s="132" t="str">
        <f>'DATA SKP'!$E11</f>
        <v>1974106 199803 2 006</v>
      </c>
      <c r="S23" s="133"/>
      <c r="T23" s="133"/>
      <c r="U23" s="134"/>
    </row>
    <row r="24" spans="1:23" ht="30" customHeight="1" x14ac:dyDescent="0.2">
      <c r="A24" s="79"/>
      <c r="B24" s="310"/>
      <c r="C24" s="310"/>
      <c r="D24" s="310"/>
      <c r="E24" s="310"/>
      <c r="F24" s="310"/>
      <c r="G24" s="80"/>
      <c r="H24" s="310"/>
      <c r="I24" s="310"/>
      <c r="J24" s="311"/>
      <c r="K24" s="9"/>
      <c r="L24" s="95"/>
      <c r="M24" s="131" t="s">
        <v>65</v>
      </c>
      <c r="N24" s="135" t="s">
        <v>61</v>
      </c>
      <c r="O24" s="135"/>
      <c r="P24" s="135"/>
      <c r="Q24" s="135"/>
      <c r="R24" s="132" t="str">
        <f>'DATA SKP'!$E12</f>
        <v>Penata Tk. I/ III d</v>
      </c>
      <c r="S24" s="136"/>
      <c r="T24" s="136"/>
      <c r="U24" s="137"/>
    </row>
    <row r="25" spans="1:23" ht="30" customHeight="1" x14ac:dyDescent="0.2">
      <c r="A25" s="79"/>
      <c r="B25" s="326" t="s">
        <v>275</v>
      </c>
      <c r="C25" s="326"/>
      <c r="D25" s="326"/>
      <c r="E25" s="326"/>
      <c r="F25" s="326"/>
      <c r="G25" s="326"/>
      <c r="H25" s="80"/>
      <c r="I25" s="80"/>
      <c r="J25" s="81"/>
      <c r="K25" s="9"/>
      <c r="L25" s="95"/>
      <c r="M25" s="131" t="s">
        <v>66</v>
      </c>
      <c r="N25" s="135" t="s">
        <v>62</v>
      </c>
      <c r="O25" s="135"/>
      <c r="P25" s="135"/>
      <c r="Q25" s="135"/>
      <c r="R25" s="132" t="str">
        <f>'DATA SKP'!$E13</f>
        <v>Kabid Prasarana Wilayah</v>
      </c>
      <c r="S25" s="136"/>
      <c r="T25" s="136"/>
      <c r="U25" s="137"/>
    </row>
    <row r="26" spans="1:23" ht="30" customHeight="1" x14ac:dyDescent="0.2">
      <c r="A26" s="79"/>
      <c r="B26" s="326"/>
      <c r="C26" s="326"/>
      <c r="D26" s="326"/>
      <c r="E26" s="326"/>
      <c r="F26" s="326"/>
      <c r="G26" s="326"/>
      <c r="H26" s="80"/>
      <c r="I26" s="80"/>
      <c r="J26" s="81"/>
      <c r="K26" s="9"/>
      <c r="L26" s="98"/>
      <c r="M26" s="131" t="s">
        <v>67</v>
      </c>
      <c r="N26" s="135" t="s">
        <v>63</v>
      </c>
      <c r="O26" s="135"/>
      <c r="P26" s="135"/>
      <c r="Q26" s="135"/>
      <c r="R26" s="132" t="str">
        <f>'DATA SKP'!$E14</f>
        <v>Bappeda Kabupaten Pasuruan</v>
      </c>
      <c r="S26" s="136"/>
      <c r="T26" s="136"/>
      <c r="U26" s="137"/>
      <c r="W26" s="9"/>
    </row>
    <row r="27" spans="1:23" ht="30" customHeight="1" x14ac:dyDescent="0.2">
      <c r="A27" s="79"/>
      <c r="B27" s="104"/>
      <c r="C27" s="104"/>
      <c r="D27" s="104"/>
      <c r="E27" s="104"/>
      <c r="F27" s="104"/>
      <c r="G27" s="104">
        <v>11</v>
      </c>
      <c r="H27" s="89" t="s">
        <v>268</v>
      </c>
      <c r="I27" s="89"/>
      <c r="J27" s="90"/>
      <c r="K27" s="9"/>
      <c r="L27" s="87" t="s">
        <v>75</v>
      </c>
      <c r="M27" s="132" t="s">
        <v>69</v>
      </c>
      <c r="N27" s="133"/>
      <c r="O27" s="133"/>
      <c r="P27" s="133"/>
      <c r="Q27" s="133"/>
      <c r="R27" s="133"/>
      <c r="S27" s="133"/>
      <c r="T27" s="133"/>
      <c r="U27" s="134"/>
      <c r="V27" s="80"/>
    </row>
    <row r="28" spans="1:23" ht="30" customHeight="1" x14ac:dyDescent="0.2">
      <c r="A28" s="79"/>
      <c r="B28" s="310"/>
      <c r="C28" s="310"/>
      <c r="D28" s="310"/>
      <c r="E28" s="310"/>
      <c r="F28" s="310"/>
      <c r="G28" s="80"/>
      <c r="H28" s="96" t="s">
        <v>90</v>
      </c>
      <c r="I28" s="80"/>
      <c r="J28" s="81"/>
      <c r="K28" s="9"/>
      <c r="L28" s="91"/>
      <c r="M28" s="73" t="s">
        <v>60</v>
      </c>
      <c r="N28" s="133" t="s">
        <v>59</v>
      </c>
      <c r="O28" s="133"/>
      <c r="P28" s="133"/>
      <c r="Q28" s="133"/>
      <c r="R28" s="132" t="str">
        <f>'DATA SKP'!E16</f>
        <v>Ir. IHWAN, M.Si</v>
      </c>
      <c r="S28" s="123"/>
      <c r="T28" s="123"/>
      <c r="U28" s="124"/>
      <c r="V28" s="80"/>
    </row>
    <row r="29" spans="1:23" ht="30" customHeight="1" x14ac:dyDescent="0.2">
      <c r="A29" s="79"/>
      <c r="B29" s="326"/>
      <c r="C29" s="326"/>
      <c r="D29" s="326"/>
      <c r="E29" s="326"/>
      <c r="F29" s="326"/>
      <c r="G29" s="326"/>
      <c r="H29" s="80"/>
      <c r="I29" s="80"/>
      <c r="J29" s="81"/>
      <c r="K29" s="9"/>
      <c r="L29" s="91"/>
      <c r="M29" s="131" t="s">
        <v>64</v>
      </c>
      <c r="N29" s="135" t="s">
        <v>5</v>
      </c>
      <c r="O29" s="135"/>
      <c r="P29" s="135"/>
      <c r="Q29" s="135"/>
      <c r="R29" s="132" t="str">
        <f>'DATA SKP'!E17</f>
        <v>19630203198903 1 015</v>
      </c>
      <c r="S29" s="133"/>
      <c r="T29" s="133"/>
      <c r="U29" s="134"/>
    </row>
    <row r="30" spans="1:23" ht="30" customHeight="1" x14ac:dyDescent="0.2">
      <c r="A30" s="79"/>
      <c r="B30" s="326"/>
      <c r="C30" s="326"/>
      <c r="D30" s="326"/>
      <c r="E30" s="326"/>
      <c r="F30" s="326"/>
      <c r="G30" s="326"/>
      <c r="H30" s="105"/>
      <c r="I30" s="105"/>
      <c r="J30" s="106"/>
      <c r="K30" s="9"/>
      <c r="L30" s="91"/>
      <c r="M30" s="131" t="s">
        <v>65</v>
      </c>
      <c r="N30" s="135" t="s">
        <v>61</v>
      </c>
      <c r="O30" s="135"/>
      <c r="P30" s="135"/>
      <c r="Q30" s="135"/>
      <c r="R30" s="132" t="str">
        <f>'DATA SKP'!E18</f>
        <v>Pembina Utama Muda / IV.c</v>
      </c>
      <c r="S30" s="133"/>
      <c r="T30" s="133"/>
      <c r="U30" s="134"/>
    </row>
    <row r="31" spans="1:23" ht="30" customHeight="1" x14ac:dyDescent="0.2">
      <c r="A31" s="79"/>
      <c r="B31" s="326"/>
      <c r="C31" s="326"/>
      <c r="D31" s="326"/>
      <c r="E31" s="326"/>
      <c r="F31" s="326"/>
      <c r="G31" s="326"/>
      <c r="H31" s="317" t="s">
        <v>280</v>
      </c>
      <c r="I31" s="317"/>
      <c r="J31" s="318"/>
      <c r="K31" s="9"/>
      <c r="L31" s="91"/>
      <c r="M31" s="131" t="s">
        <v>66</v>
      </c>
      <c r="N31" s="135" t="s">
        <v>62</v>
      </c>
      <c r="O31" s="135"/>
      <c r="P31" s="135"/>
      <c r="Q31" s="135"/>
      <c r="R31" s="132" t="str">
        <f>'DATA SKP'!E19</f>
        <v>Plt. Kepala Bappeda</v>
      </c>
      <c r="S31" s="136"/>
      <c r="T31" s="136"/>
      <c r="U31" s="137"/>
    </row>
    <row r="32" spans="1:23" ht="27" customHeight="1" x14ac:dyDescent="0.2">
      <c r="A32" s="84"/>
      <c r="B32" s="85"/>
      <c r="C32" s="85"/>
      <c r="D32" s="85"/>
      <c r="E32" s="85"/>
      <c r="F32" s="85"/>
      <c r="G32" s="85"/>
      <c r="H32" s="327"/>
      <c r="I32" s="327"/>
      <c r="J32" s="328"/>
      <c r="K32" s="240"/>
      <c r="L32" s="93"/>
      <c r="M32" s="131" t="s">
        <v>67</v>
      </c>
      <c r="N32" s="135" t="s">
        <v>63</v>
      </c>
      <c r="O32" s="135"/>
      <c r="P32" s="135"/>
      <c r="Q32" s="135"/>
      <c r="R32" s="132" t="str">
        <f>'DATA SKP'!E20</f>
        <v>Bappeda Kabupaten Pasuruan</v>
      </c>
      <c r="S32" s="136"/>
      <c r="T32" s="136"/>
      <c r="U32" s="137"/>
    </row>
    <row r="33" spans="1:21" ht="30" customHeight="1" x14ac:dyDescent="0.2">
      <c r="A33" s="111" t="s">
        <v>97</v>
      </c>
      <c r="B33" s="329" t="s">
        <v>71</v>
      </c>
      <c r="C33" s="330"/>
      <c r="D33" s="330"/>
      <c r="E33" s="330"/>
      <c r="F33" s="330"/>
      <c r="G33" s="330"/>
      <c r="H33" s="330"/>
      <c r="I33" s="331"/>
      <c r="J33" s="112" t="s">
        <v>80</v>
      </c>
      <c r="K33" s="99"/>
      <c r="L33" s="75" t="s">
        <v>77</v>
      </c>
      <c r="M33" s="76" t="s">
        <v>84</v>
      </c>
      <c r="N33" s="76"/>
      <c r="O33" s="76"/>
      <c r="P33" s="76"/>
      <c r="Q33" s="76"/>
      <c r="R33" s="76"/>
      <c r="S33" s="76"/>
      <c r="T33" s="76"/>
      <c r="U33" s="77"/>
    </row>
    <row r="34" spans="1:21" x14ac:dyDescent="0.2">
      <c r="A34" s="100"/>
      <c r="B34" s="332" t="s">
        <v>72</v>
      </c>
      <c r="C34" s="330" t="s">
        <v>100</v>
      </c>
      <c r="D34" s="330"/>
      <c r="E34" s="330"/>
      <c r="F34" s="330"/>
      <c r="G34" s="330"/>
      <c r="H34" s="334" t="e">
        <f>'PERILAKU KERJA'!E10</f>
        <v>#REF!</v>
      </c>
      <c r="I34" s="331" t="s">
        <v>98</v>
      </c>
      <c r="J34" s="322" t="e">
        <f>H34*60%</f>
        <v>#REF!</v>
      </c>
      <c r="K34" s="9"/>
      <c r="L34" s="79"/>
      <c r="M34" s="80"/>
      <c r="N34" s="80"/>
      <c r="O34" s="80"/>
      <c r="P34" s="80"/>
      <c r="Q34" s="80"/>
      <c r="R34" s="80"/>
      <c r="S34" s="80"/>
      <c r="T34" s="80"/>
      <c r="U34" s="81"/>
    </row>
    <row r="35" spans="1:21" x14ac:dyDescent="0.2">
      <c r="A35" s="100"/>
      <c r="B35" s="333"/>
      <c r="C35" s="316"/>
      <c r="D35" s="316"/>
      <c r="E35" s="316"/>
      <c r="F35" s="316"/>
      <c r="G35" s="316"/>
      <c r="H35" s="335"/>
      <c r="I35" s="336"/>
      <c r="J35" s="323"/>
      <c r="K35" s="9"/>
      <c r="L35" s="79"/>
      <c r="M35" s="80"/>
      <c r="N35" s="80"/>
      <c r="O35" s="80"/>
      <c r="P35" s="80"/>
      <c r="Q35" s="80"/>
      <c r="R35" s="80"/>
      <c r="S35" s="80"/>
      <c r="T35" s="80"/>
      <c r="U35" s="81"/>
    </row>
    <row r="36" spans="1:21" ht="26.25" customHeight="1" x14ac:dyDescent="0.2">
      <c r="A36" s="100"/>
      <c r="B36" s="332" t="s">
        <v>64</v>
      </c>
      <c r="C36" s="342" t="s">
        <v>79</v>
      </c>
      <c r="D36" s="343"/>
      <c r="E36" s="128" t="s">
        <v>73</v>
      </c>
      <c r="F36" s="103" t="s">
        <v>45</v>
      </c>
      <c r="G36" s="103"/>
      <c r="H36" s="113">
        <f>'PERILAKU KERJA'!H12</f>
        <v>81</v>
      </c>
      <c r="I36" s="114" t="s">
        <v>229</v>
      </c>
      <c r="J36" s="101"/>
      <c r="K36" s="9"/>
      <c r="L36" s="79"/>
      <c r="M36" s="80"/>
      <c r="N36" s="80"/>
      <c r="O36" s="80"/>
      <c r="P36" s="80"/>
      <c r="Q36" s="80"/>
      <c r="R36" s="80"/>
      <c r="S36" s="80"/>
      <c r="T36" s="80"/>
      <c r="U36" s="81"/>
    </row>
    <row r="37" spans="1:21" ht="26.25" customHeight="1" x14ac:dyDescent="0.2">
      <c r="A37" s="100"/>
      <c r="B37" s="341"/>
      <c r="C37" s="344"/>
      <c r="D37" s="345"/>
      <c r="E37" s="128" t="s">
        <v>74</v>
      </c>
      <c r="F37" s="304" t="s">
        <v>46</v>
      </c>
      <c r="G37" s="305"/>
      <c r="H37" s="113" t="str">
        <f>'PERILAKU KERJA'!H13</f>
        <v>81.50</v>
      </c>
      <c r="I37" s="112" t="s">
        <v>229</v>
      </c>
      <c r="J37" s="101"/>
      <c r="K37" s="9"/>
      <c r="L37" s="79"/>
      <c r="M37" s="80"/>
      <c r="N37" s="80"/>
      <c r="O37" s="80"/>
      <c r="P37" s="80"/>
      <c r="Q37" s="80"/>
      <c r="R37" s="80"/>
      <c r="S37" s="80"/>
      <c r="T37" s="80"/>
      <c r="U37" s="81"/>
    </row>
    <row r="38" spans="1:21" ht="26.25" customHeight="1" x14ac:dyDescent="0.2">
      <c r="A38" s="100"/>
      <c r="B38" s="341"/>
      <c r="C38" s="344"/>
      <c r="D38" s="345"/>
      <c r="E38" s="128" t="s">
        <v>75</v>
      </c>
      <c r="F38" s="304" t="s">
        <v>47</v>
      </c>
      <c r="G38" s="305"/>
      <c r="H38" s="113">
        <f>'PERILAKU KERJA'!H14</f>
        <v>81</v>
      </c>
      <c r="I38" s="112" t="s">
        <v>229</v>
      </c>
      <c r="J38" s="101"/>
      <c r="K38" s="9"/>
      <c r="L38" s="79"/>
      <c r="M38" s="80"/>
      <c r="N38" s="80"/>
      <c r="O38" s="80"/>
      <c r="P38" s="80"/>
      <c r="Q38" s="80"/>
      <c r="R38" s="80"/>
      <c r="S38" s="80"/>
      <c r="T38" s="80"/>
      <c r="U38" s="81"/>
    </row>
    <row r="39" spans="1:21" ht="26.25" customHeight="1" x14ac:dyDescent="0.2">
      <c r="A39" s="100"/>
      <c r="B39" s="341"/>
      <c r="C39" s="344"/>
      <c r="D39" s="345"/>
      <c r="E39" s="128">
        <v>4</v>
      </c>
      <c r="F39" s="304" t="s">
        <v>48</v>
      </c>
      <c r="G39" s="305"/>
      <c r="H39" s="113">
        <f>'PERILAKU KERJA'!H15</f>
        <v>81.5</v>
      </c>
      <c r="I39" s="112" t="s">
        <v>229</v>
      </c>
      <c r="J39" s="101"/>
      <c r="K39" s="9"/>
      <c r="L39" s="79"/>
      <c r="M39" s="80"/>
      <c r="N39" s="80"/>
      <c r="O39" s="80"/>
      <c r="P39" s="80"/>
      <c r="Q39" s="80"/>
      <c r="R39" s="80"/>
      <c r="S39" s="80"/>
      <c r="T39" s="80"/>
      <c r="U39" s="81"/>
    </row>
    <row r="40" spans="1:21" ht="26.25" customHeight="1" x14ac:dyDescent="0.2">
      <c r="A40" s="100"/>
      <c r="B40" s="341"/>
      <c r="C40" s="344"/>
      <c r="D40" s="345"/>
      <c r="E40" s="128" t="s">
        <v>76</v>
      </c>
      <c r="F40" s="304" t="s">
        <v>49</v>
      </c>
      <c r="G40" s="305"/>
      <c r="H40" s="113">
        <f>'PERILAKU KERJA'!H16</f>
        <v>81.5</v>
      </c>
      <c r="I40" s="112" t="s">
        <v>229</v>
      </c>
      <c r="J40" s="101"/>
      <c r="K40" s="9"/>
      <c r="L40" s="79"/>
      <c r="M40" s="80"/>
      <c r="N40" s="80"/>
      <c r="O40" s="80"/>
      <c r="P40" s="80"/>
      <c r="Q40" s="80"/>
      <c r="R40" s="80"/>
      <c r="S40" s="80"/>
      <c r="T40" s="80"/>
      <c r="U40" s="81"/>
    </row>
    <row r="41" spans="1:21" ht="26.25" customHeight="1" x14ac:dyDescent="0.2">
      <c r="A41" s="100"/>
      <c r="B41" s="341"/>
      <c r="C41" s="344"/>
      <c r="D41" s="345"/>
      <c r="E41" s="128" t="s">
        <v>77</v>
      </c>
      <c r="F41" s="304" t="s">
        <v>50</v>
      </c>
      <c r="G41" s="305"/>
      <c r="H41" s="113">
        <f>'PERILAKU KERJA'!H17</f>
        <v>82</v>
      </c>
      <c r="I41" s="112" t="s">
        <v>229</v>
      </c>
      <c r="J41" s="101"/>
      <c r="K41" s="9"/>
      <c r="L41" s="79"/>
      <c r="M41" s="80"/>
      <c r="N41" s="80"/>
      <c r="O41" s="80"/>
      <c r="P41" s="80"/>
      <c r="Q41" s="80"/>
      <c r="R41" s="80"/>
      <c r="S41" s="80"/>
      <c r="T41" s="80"/>
      <c r="U41" s="81"/>
    </row>
    <row r="42" spans="1:21" ht="26.25" customHeight="1" x14ac:dyDescent="0.2">
      <c r="A42" s="100"/>
      <c r="B42" s="341"/>
      <c r="C42" s="344"/>
      <c r="D42" s="345"/>
      <c r="E42" s="303" t="s">
        <v>52</v>
      </c>
      <c r="F42" s="304"/>
      <c r="G42" s="305"/>
      <c r="H42" s="117">
        <f>'PERILAKU KERJA'!H18</f>
        <v>407</v>
      </c>
      <c r="I42" s="116">
        <v>0</v>
      </c>
      <c r="J42" s="101"/>
      <c r="K42" s="9"/>
      <c r="L42" s="79"/>
      <c r="M42" s="80"/>
      <c r="N42" s="80"/>
      <c r="O42" s="80"/>
      <c r="P42" s="80"/>
      <c r="Q42" s="80"/>
      <c r="R42" s="80"/>
      <c r="S42" s="80"/>
      <c r="T42" s="80"/>
      <c r="U42" s="81"/>
    </row>
    <row r="43" spans="1:21" ht="26.25" customHeight="1" x14ac:dyDescent="0.2">
      <c r="A43" s="100"/>
      <c r="B43" s="341"/>
      <c r="C43" s="344"/>
      <c r="D43" s="345"/>
      <c r="E43" s="303" t="s">
        <v>53</v>
      </c>
      <c r="F43" s="304"/>
      <c r="G43" s="305"/>
      <c r="H43" s="126">
        <f>'PERILAKU KERJA'!H19</f>
        <v>81.400000000000006</v>
      </c>
      <c r="I43" s="111" t="s">
        <v>229</v>
      </c>
      <c r="J43" s="101"/>
      <c r="K43" s="9"/>
      <c r="L43" s="79"/>
      <c r="M43" s="80"/>
      <c r="N43" s="80"/>
      <c r="O43" s="80"/>
      <c r="P43" s="80"/>
      <c r="Q43" s="80"/>
      <c r="R43" s="80"/>
      <c r="S43" s="80"/>
      <c r="T43" s="80"/>
      <c r="U43" s="81"/>
    </row>
    <row r="44" spans="1:21" ht="26.25" customHeight="1" x14ac:dyDescent="0.2">
      <c r="A44" s="102"/>
      <c r="B44" s="333"/>
      <c r="C44" s="346"/>
      <c r="D44" s="347"/>
      <c r="E44" s="118" t="s">
        <v>78</v>
      </c>
      <c r="F44" s="119"/>
      <c r="G44" s="119"/>
      <c r="H44" s="120">
        <f>H43</f>
        <v>81.400000000000006</v>
      </c>
      <c r="I44" s="127" t="s">
        <v>99</v>
      </c>
      <c r="J44" s="115">
        <f>H44*40%</f>
        <v>32.56</v>
      </c>
      <c r="K44" s="9"/>
      <c r="L44" s="79"/>
      <c r="M44" s="80"/>
      <c r="N44" s="80"/>
      <c r="O44" s="80"/>
      <c r="P44" s="80"/>
      <c r="Q44" s="80"/>
      <c r="R44" s="80"/>
      <c r="S44" s="80"/>
      <c r="T44" s="80"/>
      <c r="U44" s="81"/>
    </row>
    <row r="45" spans="1:21" ht="26.25" customHeight="1" x14ac:dyDescent="0.2">
      <c r="A45" s="332" t="s">
        <v>81</v>
      </c>
      <c r="B45" s="337"/>
      <c r="C45" s="337"/>
      <c r="D45" s="337"/>
      <c r="E45" s="337"/>
      <c r="F45" s="337"/>
      <c r="G45" s="337"/>
      <c r="H45" s="337"/>
      <c r="I45" s="338"/>
      <c r="J45" s="126" t="e">
        <f>J34+J44</f>
        <v>#REF!</v>
      </c>
      <c r="K45" s="9"/>
      <c r="L45" s="79"/>
      <c r="M45" s="80"/>
      <c r="N45" s="80"/>
      <c r="O45" s="80"/>
      <c r="P45" s="80"/>
      <c r="Q45" s="80"/>
      <c r="R45" s="80"/>
      <c r="S45" s="80"/>
      <c r="T45" s="80"/>
      <c r="U45" s="81"/>
    </row>
    <row r="46" spans="1:21" ht="26.25" customHeight="1" x14ac:dyDescent="0.2">
      <c r="A46" s="333"/>
      <c r="B46" s="339"/>
      <c r="C46" s="339"/>
      <c r="D46" s="339"/>
      <c r="E46" s="339"/>
      <c r="F46" s="339"/>
      <c r="G46" s="339"/>
      <c r="H46" s="339"/>
      <c r="I46" s="340"/>
      <c r="J46" s="121" t="s">
        <v>229</v>
      </c>
      <c r="K46" s="9"/>
      <c r="L46" s="79"/>
      <c r="M46" s="80"/>
      <c r="N46" s="80"/>
      <c r="O46" s="80"/>
      <c r="P46" s="80"/>
      <c r="Q46" s="80"/>
      <c r="R46" s="80"/>
      <c r="S46" s="80"/>
      <c r="T46" s="80"/>
      <c r="U46" s="81"/>
    </row>
    <row r="47" spans="1:21" x14ac:dyDescent="0.2">
      <c r="A47" s="107" t="s">
        <v>76</v>
      </c>
      <c r="B47" s="108" t="s">
        <v>82</v>
      </c>
      <c r="C47" s="108"/>
      <c r="D47" s="108"/>
      <c r="E47" s="108"/>
      <c r="F47" s="108"/>
      <c r="G47" s="108"/>
      <c r="H47" s="108"/>
      <c r="I47" s="108"/>
      <c r="J47" s="122"/>
      <c r="K47" s="9"/>
      <c r="L47" s="79"/>
      <c r="M47" s="80"/>
      <c r="N47" s="80"/>
      <c r="O47" s="80"/>
      <c r="P47" s="80"/>
      <c r="Q47" s="80"/>
      <c r="R47" s="80"/>
      <c r="S47" s="80"/>
      <c r="T47" s="80"/>
      <c r="U47" s="81"/>
    </row>
    <row r="48" spans="1:21" x14ac:dyDescent="0.2">
      <c r="A48" s="100"/>
      <c r="B48" s="9" t="s">
        <v>83</v>
      </c>
      <c r="C48" s="9"/>
      <c r="D48" s="9"/>
      <c r="E48" s="9"/>
      <c r="F48" s="9"/>
      <c r="G48" s="9"/>
      <c r="H48" s="9"/>
      <c r="I48" s="9"/>
      <c r="J48" s="101"/>
      <c r="K48" s="9"/>
      <c r="L48" s="79"/>
      <c r="M48" s="80"/>
      <c r="N48" s="80"/>
      <c r="O48" s="80"/>
      <c r="P48" s="80"/>
      <c r="Q48" s="80"/>
      <c r="R48" s="80"/>
      <c r="S48" s="80"/>
      <c r="T48" s="80"/>
      <c r="U48" s="81"/>
    </row>
    <row r="49" spans="1:21" x14ac:dyDescent="0.2">
      <c r="A49" s="100"/>
      <c r="B49" s="9"/>
      <c r="C49" s="9"/>
      <c r="D49" s="9"/>
      <c r="E49" s="9"/>
      <c r="F49" s="9"/>
      <c r="G49" s="9"/>
      <c r="H49" s="9"/>
      <c r="I49" s="9"/>
      <c r="J49" s="101"/>
      <c r="K49" s="9"/>
      <c r="L49" s="79"/>
      <c r="M49" s="80"/>
      <c r="N49" s="80"/>
      <c r="O49" s="80"/>
      <c r="P49" s="80"/>
      <c r="Q49" s="80"/>
      <c r="R49" s="80"/>
      <c r="S49" s="80"/>
      <c r="T49" s="80"/>
      <c r="U49" s="81"/>
    </row>
    <row r="50" spans="1:21" x14ac:dyDescent="0.2">
      <c r="A50" s="100"/>
      <c r="B50" s="9"/>
      <c r="C50" s="9"/>
      <c r="D50" s="9"/>
      <c r="E50" s="9"/>
      <c r="F50" s="9"/>
      <c r="G50" s="9"/>
      <c r="H50" s="9"/>
      <c r="I50" s="9"/>
      <c r="J50" s="101"/>
      <c r="K50" s="9"/>
      <c r="L50" s="79"/>
      <c r="M50" s="80"/>
      <c r="N50" s="80"/>
      <c r="O50" s="80"/>
      <c r="P50" s="80"/>
      <c r="Q50" s="80"/>
      <c r="R50" s="80"/>
      <c r="S50" s="80"/>
      <c r="T50" s="80"/>
      <c r="U50" s="81"/>
    </row>
    <row r="51" spans="1:21" x14ac:dyDescent="0.2">
      <c r="A51" s="100"/>
      <c r="B51" s="9"/>
      <c r="C51" s="9"/>
      <c r="D51" s="9"/>
      <c r="E51" s="9"/>
      <c r="F51" s="9"/>
      <c r="G51" s="9"/>
      <c r="H51" s="9"/>
      <c r="I51" s="9"/>
      <c r="J51" s="101"/>
      <c r="K51" s="9"/>
      <c r="L51" s="79"/>
      <c r="M51" s="80"/>
      <c r="N51" s="80"/>
      <c r="O51" s="80"/>
      <c r="P51" s="80"/>
      <c r="Q51" s="80"/>
      <c r="R51" s="80"/>
      <c r="S51" s="80"/>
      <c r="T51" s="80"/>
      <c r="U51" s="81"/>
    </row>
    <row r="52" spans="1:21" x14ac:dyDescent="0.2">
      <c r="A52" s="100"/>
      <c r="B52" s="9"/>
      <c r="C52" s="9"/>
      <c r="D52" s="9"/>
      <c r="E52" s="9"/>
      <c r="F52" s="9"/>
      <c r="G52" s="9"/>
      <c r="H52" s="9"/>
      <c r="I52" s="9"/>
      <c r="J52" s="101"/>
      <c r="K52" s="9"/>
      <c r="L52" s="79"/>
      <c r="M52" s="80"/>
      <c r="N52" s="80"/>
      <c r="O52" s="80"/>
      <c r="P52" s="80"/>
      <c r="Q52" s="80"/>
      <c r="R52" s="80"/>
      <c r="S52" s="80"/>
      <c r="T52" s="80" t="s">
        <v>267</v>
      </c>
      <c r="U52" s="81"/>
    </row>
    <row r="53" spans="1:21" x14ac:dyDescent="0.2">
      <c r="A53" s="100"/>
      <c r="B53" s="9"/>
      <c r="C53" s="9"/>
      <c r="D53" s="9"/>
      <c r="E53" s="9"/>
      <c r="F53" s="9"/>
      <c r="G53" s="9"/>
      <c r="H53" s="9"/>
      <c r="I53" s="9"/>
      <c r="J53" s="101"/>
      <c r="K53" s="9"/>
      <c r="L53" s="84"/>
      <c r="M53" s="85"/>
      <c r="N53" s="85"/>
      <c r="O53" s="85"/>
      <c r="P53" s="85"/>
      <c r="Q53" s="85"/>
      <c r="R53" s="85"/>
      <c r="S53" s="85"/>
      <c r="T53" s="85"/>
      <c r="U53" s="86"/>
    </row>
    <row r="54" spans="1:21" ht="30" customHeight="1" x14ac:dyDescent="0.2">
      <c r="A54" s="100"/>
      <c r="B54" s="9"/>
      <c r="C54" s="9"/>
      <c r="D54" s="9"/>
      <c r="E54" s="9"/>
      <c r="F54" s="9"/>
      <c r="G54" s="9"/>
      <c r="H54" s="9"/>
      <c r="I54" s="9"/>
      <c r="J54" s="101"/>
      <c r="K54" s="9"/>
      <c r="L54" s="75" t="s">
        <v>96</v>
      </c>
      <c r="M54" s="76" t="s">
        <v>270</v>
      </c>
      <c r="N54" s="76"/>
      <c r="O54" s="76"/>
      <c r="P54" s="76"/>
      <c r="Q54" s="76"/>
      <c r="R54" s="76"/>
      <c r="S54" s="76"/>
      <c r="T54" s="76"/>
      <c r="U54" s="77"/>
    </row>
    <row r="55" spans="1:21" x14ac:dyDescent="0.2">
      <c r="A55" s="100"/>
      <c r="B55" s="9"/>
      <c r="C55" s="9"/>
      <c r="D55" s="9"/>
      <c r="E55" s="9"/>
      <c r="F55" s="9"/>
      <c r="G55" s="9"/>
      <c r="H55" s="9"/>
      <c r="I55" s="9"/>
      <c r="J55" s="101"/>
      <c r="K55" s="9"/>
      <c r="L55" s="79"/>
      <c r="M55" s="80"/>
      <c r="N55" s="80"/>
      <c r="O55" s="80"/>
      <c r="P55" s="80"/>
      <c r="Q55" s="80"/>
      <c r="R55" s="80"/>
      <c r="S55" s="80"/>
      <c r="T55" s="80"/>
      <c r="U55" s="81"/>
    </row>
    <row r="56" spans="1:21" x14ac:dyDescent="0.2">
      <c r="A56" s="100"/>
      <c r="B56" s="9"/>
      <c r="C56" s="9"/>
      <c r="D56" s="9"/>
      <c r="E56" s="9"/>
      <c r="F56" s="9"/>
      <c r="G56" s="9"/>
      <c r="H56" s="9"/>
      <c r="I56" s="9"/>
      <c r="J56" s="101"/>
      <c r="K56" s="9"/>
      <c r="L56" s="79"/>
      <c r="M56" s="80"/>
      <c r="N56" s="80"/>
      <c r="O56" s="80"/>
      <c r="P56" s="80"/>
      <c r="Q56" s="80"/>
      <c r="R56" s="80"/>
      <c r="S56" s="80"/>
      <c r="T56" s="80"/>
      <c r="U56" s="81"/>
    </row>
    <row r="57" spans="1:21" x14ac:dyDescent="0.2">
      <c r="A57" s="100"/>
      <c r="B57" s="9"/>
      <c r="C57" s="9"/>
      <c r="D57" s="9"/>
      <c r="E57" s="9"/>
      <c r="F57" s="9"/>
      <c r="G57" s="9"/>
      <c r="H57" s="9"/>
      <c r="I57" s="9"/>
      <c r="J57" s="101"/>
      <c r="K57" s="9"/>
      <c r="L57" s="79"/>
      <c r="M57" s="80"/>
      <c r="N57" s="80"/>
      <c r="O57" s="80"/>
      <c r="P57" s="80"/>
      <c r="Q57" s="80"/>
      <c r="R57" s="80"/>
      <c r="S57" s="80"/>
      <c r="T57" s="80"/>
      <c r="U57" s="81"/>
    </row>
    <row r="58" spans="1:21" x14ac:dyDescent="0.2">
      <c r="A58" s="100"/>
      <c r="B58" s="9"/>
      <c r="C58" s="9"/>
      <c r="D58" s="9"/>
      <c r="E58" s="9"/>
      <c r="F58" s="9"/>
      <c r="G58" s="9"/>
      <c r="H58" s="9"/>
      <c r="I58" s="9"/>
      <c r="J58" s="101"/>
      <c r="K58" s="9"/>
      <c r="L58" s="79"/>
      <c r="M58" s="80"/>
      <c r="N58" s="80"/>
      <c r="O58" s="80"/>
      <c r="P58" s="80"/>
      <c r="Q58" s="80"/>
      <c r="R58" s="80"/>
      <c r="S58" s="80"/>
      <c r="T58" s="80"/>
      <c r="U58" s="81"/>
    </row>
    <row r="59" spans="1:21" x14ac:dyDescent="0.2">
      <c r="A59" s="100"/>
      <c r="B59" s="9"/>
      <c r="C59" s="9"/>
      <c r="D59" s="9"/>
      <c r="E59" s="9"/>
      <c r="F59" s="9"/>
      <c r="G59" s="9"/>
      <c r="H59" s="9"/>
      <c r="I59" s="9"/>
      <c r="J59" s="101"/>
      <c r="K59" s="9"/>
      <c r="L59" s="79"/>
      <c r="M59" s="80"/>
      <c r="N59" s="80"/>
      <c r="O59" s="80"/>
      <c r="P59" s="80"/>
      <c r="Q59" s="80"/>
      <c r="R59" s="80"/>
      <c r="S59" s="80"/>
      <c r="T59" s="80"/>
      <c r="U59" s="81"/>
    </row>
    <row r="60" spans="1:21" ht="26.25" customHeight="1" x14ac:dyDescent="0.2">
      <c r="A60" s="100"/>
      <c r="B60" s="9"/>
      <c r="C60" s="9"/>
      <c r="D60" s="9"/>
      <c r="E60" s="9"/>
      <c r="F60" s="9"/>
      <c r="G60" s="9"/>
      <c r="H60" s="9"/>
      <c r="I60" s="9"/>
      <c r="J60" s="101"/>
      <c r="K60" s="9"/>
      <c r="L60" s="79"/>
      <c r="M60" s="80"/>
      <c r="N60" s="80"/>
      <c r="O60" s="80"/>
      <c r="P60" s="80"/>
      <c r="Q60" s="80"/>
      <c r="R60" s="80"/>
      <c r="S60" s="80"/>
      <c r="T60" s="80"/>
      <c r="U60" s="81"/>
    </row>
    <row r="61" spans="1:21" ht="24.75" customHeight="1" x14ac:dyDescent="0.2">
      <c r="A61" s="100"/>
      <c r="B61" s="9"/>
      <c r="C61" s="9"/>
      <c r="D61" s="9"/>
      <c r="E61" s="9"/>
      <c r="F61" s="9"/>
      <c r="G61" s="9"/>
      <c r="H61" s="9"/>
      <c r="I61" s="9"/>
      <c r="J61" s="101"/>
      <c r="K61" s="9"/>
      <c r="L61" s="79"/>
      <c r="M61" s="80"/>
      <c r="N61" s="80"/>
      <c r="O61" s="80"/>
      <c r="P61" s="80"/>
      <c r="Q61" s="80"/>
      <c r="R61" s="80"/>
      <c r="S61" s="80"/>
      <c r="T61" s="80"/>
      <c r="U61" s="81"/>
    </row>
    <row r="62" spans="1:21" ht="27.75" customHeight="1" x14ac:dyDescent="0.2">
      <c r="A62" s="100"/>
      <c r="B62" s="9"/>
      <c r="C62" s="9"/>
      <c r="D62" s="9"/>
      <c r="E62" s="9"/>
      <c r="F62" s="9"/>
      <c r="G62" s="9"/>
      <c r="H62" s="9"/>
      <c r="I62" s="9"/>
      <c r="J62" s="101"/>
      <c r="K62" s="9"/>
      <c r="L62" s="79"/>
      <c r="M62" s="80"/>
      <c r="N62" s="80"/>
      <c r="O62" s="80"/>
      <c r="P62" s="80"/>
      <c r="Q62" s="80"/>
      <c r="R62" s="80"/>
      <c r="S62" s="80"/>
      <c r="T62" s="80"/>
      <c r="U62" s="81"/>
    </row>
    <row r="63" spans="1:21" x14ac:dyDescent="0.2">
      <c r="A63" s="100"/>
      <c r="B63" s="9"/>
      <c r="C63" s="9"/>
      <c r="D63" s="9"/>
      <c r="E63" s="9"/>
      <c r="F63" s="9"/>
      <c r="G63" s="9"/>
      <c r="H63" s="9"/>
      <c r="I63" s="9"/>
      <c r="J63" s="101"/>
      <c r="K63" s="9"/>
      <c r="L63" s="79"/>
      <c r="M63" s="80"/>
      <c r="N63" s="80"/>
      <c r="O63" s="80"/>
      <c r="P63" s="80"/>
      <c r="Q63" s="80"/>
      <c r="R63" s="80"/>
      <c r="S63" s="80"/>
      <c r="T63" s="80"/>
      <c r="U63" s="81"/>
    </row>
    <row r="64" spans="1:21" x14ac:dyDescent="0.2">
      <c r="A64" s="100"/>
      <c r="B64" s="9"/>
      <c r="C64" s="9"/>
      <c r="D64" s="9"/>
      <c r="E64" s="9"/>
      <c r="F64" s="9"/>
      <c r="G64" s="9"/>
      <c r="H64" s="9"/>
      <c r="I64" s="80" t="s">
        <v>267</v>
      </c>
      <c r="J64" s="101"/>
      <c r="K64" s="9"/>
      <c r="L64" s="79"/>
      <c r="M64" s="80"/>
      <c r="N64" s="80"/>
      <c r="O64" s="80"/>
      <c r="P64" s="80"/>
      <c r="Q64" s="80"/>
      <c r="R64" s="80"/>
      <c r="S64" s="80"/>
      <c r="T64" s="80"/>
      <c r="U64" s="81"/>
    </row>
    <row r="65" spans="1:21" x14ac:dyDescent="0.2">
      <c r="A65" s="100"/>
      <c r="B65" s="9"/>
      <c r="C65" s="9"/>
      <c r="D65" s="9"/>
      <c r="E65" s="9"/>
      <c r="F65" s="9"/>
      <c r="G65" s="9"/>
      <c r="H65" s="9"/>
      <c r="I65" s="9"/>
      <c r="J65" s="101"/>
      <c r="K65" s="9"/>
      <c r="L65" s="79"/>
      <c r="M65" s="80"/>
      <c r="N65" s="80"/>
      <c r="O65" s="80"/>
      <c r="P65" s="80"/>
      <c r="Q65" s="80"/>
      <c r="R65" s="80"/>
      <c r="S65" s="80"/>
      <c r="T65" s="80"/>
      <c r="U65" s="81"/>
    </row>
    <row r="66" spans="1:21" x14ac:dyDescent="0.2">
      <c r="A66" s="100"/>
      <c r="B66" s="9"/>
      <c r="C66" s="9"/>
      <c r="D66" s="9"/>
      <c r="E66" s="9"/>
      <c r="F66" s="9"/>
      <c r="G66" s="9"/>
      <c r="H66" s="9"/>
      <c r="I66" s="9"/>
      <c r="J66" s="101"/>
      <c r="K66" s="9"/>
      <c r="L66" s="79"/>
      <c r="M66" s="80"/>
      <c r="N66" s="80"/>
      <c r="O66" s="80"/>
      <c r="P66" s="80"/>
      <c r="Q66" s="80"/>
      <c r="R66" s="80"/>
      <c r="S66" s="80"/>
      <c r="T66" s="80"/>
      <c r="U66" s="81"/>
    </row>
    <row r="67" spans="1:21" x14ac:dyDescent="0.2">
      <c r="A67" s="79"/>
      <c r="B67" s="80"/>
      <c r="C67" s="80"/>
      <c r="D67" s="80"/>
      <c r="E67" s="80"/>
      <c r="F67" s="80"/>
      <c r="G67" s="80"/>
      <c r="H67" s="80"/>
      <c r="I67" s="80"/>
      <c r="J67" s="81"/>
      <c r="K67" s="9"/>
      <c r="L67" s="79"/>
      <c r="M67" s="80"/>
      <c r="N67" s="80"/>
      <c r="O67" s="80"/>
      <c r="P67" s="80"/>
      <c r="Q67" s="80"/>
      <c r="R67" s="80"/>
      <c r="S67" s="80"/>
      <c r="T67" s="80"/>
      <c r="U67" s="81"/>
    </row>
    <row r="68" spans="1:21" x14ac:dyDescent="0.2">
      <c r="A68" s="79"/>
      <c r="B68" s="80"/>
      <c r="C68" s="80"/>
      <c r="D68" s="80"/>
      <c r="E68" s="80"/>
      <c r="F68" s="80"/>
      <c r="G68" s="80"/>
      <c r="H68" s="80"/>
      <c r="I68" s="80"/>
      <c r="J68" s="81"/>
      <c r="K68" s="9"/>
      <c r="L68" s="79"/>
      <c r="M68" s="80"/>
      <c r="N68" s="80"/>
      <c r="O68" s="80"/>
      <c r="P68" s="80"/>
      <c r="Q68" s="80"/>
      <c r="R68" s="80"/>
      <c r="S68" s="80"/>
      <c r="T68" s="80" t="s">
        <v>267</v>
      </c>
      <c r="U68" s="81"/>
    </row>
    <row r="69" spans="1:21" x14ac:dyDescent="0.2">
      <c r="A69" s="79"/>
      <c r="B69" s="80"/>
      <c r="C69" s="80"/>
      <c r="D69" s="80"/>
      <c r="E69" s="80"/>
      <c r="F69" s="80"/>
      <c r="G69" s="80"/>
      <c r="H69" s="80"/>
      <c r="I69" s="80"/>
      <c r="J69" s="81"/>
      <c r="K69" s="9"/>
      <c r="L69" s="79"/>
      <c r="M69" s="80"/>
      <c r="N69" s="80"/>
      <c r="O69" s="80"/>
      <c r="P69" s="80"/>
      <c r="Q69" s="80"/>
      <c r="R69" s="80"/>
      <c r="S69" s="80"/>
      <c r="T69" s="80"/>
      <c r="U69" s="81"/>
    </row>
    <row r="70" spans="1:21" x14ac:dyDescent="0.2">
      <c r="A70" s="84"/>
      <c r="B70" s="85"/>
      <c r="C70" s="85"/>
      <c r="D70" s="85"/>
      <c r="E70" s="85"/>
      <c r="F70" s="85"/>
      <c r="G70" s="85"/>
      <c r="H70" s="85"/>
      <c r="I70" s="85"/>
      <c r="J70" s="86"/>
      <c r="K70" s="9"/>
      <c r="L70" s="84"/>
      <c r="M70" s="85"/>
      <c r="N70" s="85"/>
      <c r="O70" s="85"/>
      <c r="P70" s="85"/>
      <c r="Q70" s="85"/>
      <c r="R70" s="85"/>
      <c r="S70" s="85"/>
      <c r="T70" s="85"/>
      <c r="U70" s="86"/>
    </row>
    <row r="71" spans="1:21" x14ac:dyDescent="0.2">
      <c r="A71" s="80"/>
      <c r="B71" s="80"/>
      <c r="C71" s="80"/>
      <c r="D71" s="80"/>
      <c r="E71" s="80"/>
      <c r="F71" s="80"/>
      <c r="G71" s="80"/>
      <c r="H71" s="80"/>
      <c r="I71" s="80"/>
      <c r="J71" s="80"/>
    </row>
    <row r="72" spans="1:21" x14ac:dyDescent="0.2">
      <c r="A72" s="80"/>
      <c r="B72" s="80"/>
      <c r="C72" s="80"/>
      <c r="D72" s="80"/>
      <c r="E72" s="80"/>
      <c r="F72" s="80"/>
      <c r="G72" s="80"/>
      <c r="H72" s="80"/>
      <c r="I72" s="80"/>
      <c r="J72" s="80"/>
    </row>
    <row r="73" spans="1:21" x14ac:dyDescent="0.2">
      <c r="A73" s="80"/>
      <c r="B73" s="80"/>
      <c r="C73" s="80"/>
      <c r="D73" s="80"/>
      <c r="E73" s="80"/>
      <c r="F73" s="80"/>
      <c r="G73" s="80"/>
      <c r="H73" s="80"/>
      <c r="I73" s="80"/>
      <c r="J73" s="80"/>
    </row>
    <row r="74" spans="1:21" x14ac:dyDescent="0.2">
      <c r="A74" s="80"/>
      <c r="B74" s="80"/>
      <c r="C74" s="80"/>
      <c r="D74" s="80"/>
      <c r="E74" s="80"/>
      <c r="F74" s="80"/>
      <c r="G74" s="80"/>
      <c r="H74" s="80"/>
      <c r="I74" s="80"/>
      <c r="J74" s="80"/>
    </row>
    <row r="75" spans="1:21" x14ac:dyDescent="0.2">
      <c r="A75" s="80"/>
      <c r="B75" s="80"/>
      <c r="C75" s="80"/>
      <c r="D75" s="80"/>
      <c r="E75" s="80"/>
      <c r="F75" s="80"/>
      <c r="G75" s="80"/>
      <c r="H75" s="80"/>
      <c r="I75" s="80"/>
      <c r="J75" s="80"/>
    </row>
    <row r="76" spans="1:21" x14ac:dyDescent="0.2">
      <c r="A76" s="85"/>
      <c r="B76" s="85"/>
      <c r="C76" s="85"/>
      <c r="D76" s="85"/>
      <c r="E76" s="85"/>
      <c r="F76" s="85"/>
      <c r="G76" s="85"/>
      <c r="H76" s="85"/>
      <c r="I76" s="85"/>
      <c r="J76" s="85"/>
    </row>
    <row r="77" spans="1:21" ht="30" customHeight="1" x14ac:dyDescent="0.2"/>
    <row r="94" ht="30" customHeight="1" x14ac:dyDescent="0.2"/>
  </sheetData>
  <mergeCells count="43">
    <mergeCell ref="H16:J16"/>
    <mergeCell ref="H18:J18"/>
    <mergeCell ref="H19:J21"/>
    <mergeCell ref="H22:J22"/>
    <mergeCell ref="H23:J23"/>
    <mergeCell ref="H31:J32"/>
    <mergeCell ref="B25:G26"/>
    <mergeCell ref="A45:I46"/>
    <mergeCell ref="L7:U7"/>
    <mergeCell ref="L8:U8"/>
    <mergeCell ref="L10:U10"/>
    <mergeCell ref="S12:U12"/>
    <mergeCell ref="S13:U13"/>
    <mergeCell ref="M15:U15"/>
    <mergeCell ref="N16:Q16"/>
    <mergeCell ref="R16:U16"/>
    <mergeCell ref="N17:Q17"/>
    <mergeCell ref="B36:B44"/>
    <mergeCell ref="C36:D44"/>
    <mergeCell ref="F37:G37"/>
    <mergeCell ref="F38:G38"/>
    <mergeCell ref="E43:G43"/>
    <mergeCell ref="B33:I33"/>
    <mergeCell ref="B34:B35"/>
    <mergeCell ref="C34:G35"/>
    <mergeCell ref="H34:H35"/>
    <mergeCell ref="I34:I35"/>
    <mergeCell ref="J34:J35"/>
    <mergeCell ref="R17:U17"/>
    <mergeCell ref="N18:Q18"/>
    <mergeCell ref="F41:G41"/>
    <mergeCell ref="E42:G42"/>
    <mergeCell ref="R18:U18"/>
    <mergeCell ref="N19:Q19"/>
    <mergeCell ref="R19:U19"/>
    <mergeCell ref="N20:Q20"/>
    <mergeCell ref="R20:U20"/>
    <mergeCell ref="B24:F24"/>
    <mergeCell ref="H24:J24"/>
    <mergeCell ref="B28:F28"/>
    <mergeCell ref="B29:G31"/>
    <mergeCell ref="F39:G39"/>
    <mergeCell ref="F40:G40"/>
  </mergeCells>
  <printOptions horizontalCentered="1"/>
  <pageMargins left="0.39370078740157483" right="0.39370078740157483" top="0.55118110236220474" bottom="0.55118110236220474" header="0.31496062992125984" footer="0.31496062992125984"/>
  <pageSetup paperSize="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1"/>
  </sheetPr>
  <dimension ref="A1:K43"/>
  <sheetViews>
    <sheetView view="pageBreakPreview" topLeftCell="A8" zoomScale="80" zoomScaleSheetLayoutView="80" workbookViewId="0">
      <selection activeCell="A15" sqref="A15:J15"/>
    </sheetView>
  </sheetViews>
  <sheetFormatPr defaultRowHeight="15" x14ac:dyDescent="0.2"/>
  <cols>
    <col min="1" max="1" width="13.28515625" style="74" customWidth="1"/>
    <col min="2" max="3" width="9.140625" style="74"/>
    <col min="4" max="4" width="9.28515625" style="74" customWidth="1"/>
    <col min="5" max="5" width="1.5703125" style="74" customWidth="1"/>
    <col min="6" max="8" width="9.140625" style="74"/>
    <col min="9" max="9" width="12.7109375" style="74" customWidth="1"/>
    <col min="10" max="10" width="9.140625" style="74"/>
    <col min="11" max="11" width="9.140625" style="170"/>
    <col min="12" max="16384" width="9.140625" style="8"/>
  </cols>
  <sheetData>
    <row r="1" spans="1:10" ht="15.75" thickBot="1" x14ac:dyDescent="0.25"/>
    <row r="2" spans="1:10" ht="15.75" thickTop="1" x14ac:dyDescent="0.2">
      <c r="A2" s="138"/>
      <c r="B2" s="139"/>
      <c r="C2" s="139"/>
      <c r="D2" s="139"/>
      <c r="E2" s="139"/>
      <c r="F2" s="139"/>
      <c r="G2" s="139"/>
      <c r="H2" s="139"/>
      <c r="I2" s="139"/>
      <c r="J2" s="140"/>
    </row>
    <row r="3" spans="1:10" x14ac:dyDescent="0.2">
      <c r="A3" s="141"/>
      <c r="B3" s="9"/>
      <c r="C3" s="9"/>
      <c r="D3" s="9"/>
      <c r="E3" s="9"/>
      <c r="F3" s="9"/>
      <c r="G3" s="9"/>
      <c r="H3" s="9"/>
      <c r="I3" s="9"/>
      <c r="J3" s="142"/>
    </row>
    <row r="4" spans="1:10" x14ac:dyDescent="0.2">
      <c r="A4" s="141"/>
      <c r="B4" s="9"/>
      <c r="C4" s="9"/>
      <c r="D4" s="9"/>
      <c r="E4" s="9"/>
      <c r="F4" s="9"/>
      <c r="G4" s="9"/>
      <c r="H4" s="9"/>
      <c r="I4" s="9"/>
      <c r="J4" s="142"/>
    </row>
    <row r="5" spans="1:10" x14ac:dyDescent="0.2">
      <c r="A5" s="141"/>
      <c r="B5" s="9"/>
      <c r="C5" s="9"/>
      <c r="D5" s="9"/>
      <c r="E5" s="9"/>
      <c r="F5" s="9"/>
      <c r="G5" s="9"/>
      <c r="H5" s="9"/>
      <c r="I5" s="9"/>
      <c r="J5" s="142"/>
    </row>
    <row r="6" spans="1:10" x14ac:dyDescent="0.2">
      <c r="A6" s="141"/>
      <c r="B6" s="9"/>
      <c r="C6" s="9"/>
      <c r="D6" s="9"/>
      <c r="E6" s="9"/>
      <c r="F6" s="9"/>
      <c r="G6" s="9"/>
      <c r="H6" s="9"/>
      <c r="I6" s="9"/>
      <c r="J6" s="142"/>
    </row>
    <row r="7" spans="1:10" ht="60" customHeight="1" x14ac:dyDescent="0.2">
      <c r="A7" s="141"/>
      <c r="B7" s="9"/>
      <c r="C7" s="9"/>
      <c r="D7" s="9"/>
      <c r="E7" s="9"/>
      <c r="F7" s="9"/>
      <c r="G7" s="9"/>
      <c r="H7" s="9"/>
      <c r="I7" s="9"/>
      <c r="J7" s="142"/>
    </row>
    <row r="8" spans="1:10" ht="15.75" x14ac:dyDescent="0.2">
      <c r="A8" s="348" t="s">
        <v>55</v>
      </c>
      <c r="B8" s="306"/>
      <c r="C8" s="306"/>
      <c r="D8" s="306"/>
      <c r="E8" s="306"/>
      <c r="F8" s="306"/>
      <c r="G8" s="306"/>
      <c r="H8" s="306"/>
      <c r="I8" s="306"/>
      <c r="J8" s="349"/>
    </row>
    <row r="9" spans="1:10" ht="15.75" x14ac:dyDescent="0.2">
      <c r="A9" s="348" t="s">
        <v>56</v>
      </c>
      <c r="B9" s="306"/>
      <c r="C9" s="306"/>
      <c r="D9" s="306"/>
      <c r="E9" s="306"/>
      <c r="F9" s="306"/>
      <c r="G9" s="306"/>
      <c r="H9" s="306"/>
      <c r="I9" s="306"/>
      <c r="J9" s="349"/>
    </row>
    <row r="10" spans="1:10" x14ac:dyDescent="0.2">
      <c r="A10" s="141"/>
      <c r="B10" s="9"/>
      <c r="C10" s="9"/>
      <c r="D10" s="9"/>
      <c r="E10" s="9"/>
      <c r="F10" s="9"/>
      <c r="G10" s="9"/>
      <c r="H10" s="9"/>
      <c r="I10" s="9"/>
      <c r="J10" s="142"/>
    </row>
    <row r="11" spans="1:10" x14ac:dyDescent="0.2">
      <c r="A11" s="141"/>
      <c r="B11" s="9"/>
      <c r="C11" s="9"/>
      <c r="D11" s="9"/>
      <c r="E11" s="9"/>
      <c r="F11" s="9"/>
      <c r="G11" s="9"/>
      <c r="H11" s="9"/>
      <c r="I11" s="9"/>
      <c r="J11" s="142"/>
    </row>
    <row r="12" spans="1:10" x14ac:dyDescent="0.2">
      <c r="A12" s="141"/>
      <c r="B12" s="9"/>
      <c r="C12" s="9"/>
      <c r="D12" s="9"/>
      <c r="E12" s="9"/>
      <c r="F12" s="9"/>
      <c r="G12" s="9"/>
      <c r="H12" s="9"/>
      <c r="I12" s="9"/>
      <c r="J12" s="142"/>
    </row>
    <row r="13" spans="1:10" x14ac:dyDescent="0.2">
      <c r="A13" s="141"/>
      <c r="B13" s="9"/>
      <c r="C13" s="9"/>
      <c r="D13" s="9"/>
      <c r="E13" s="9"/>
      <c r="F13" s="9"/>
      <c r="G13" s="9"/>
      <c r="H13" s="9"/>
      <c r="I13" s="9"/>
      <c r="J13" s="142"/>
    </row>
    <row r="14" spans="1:10" x14ac:dyDescent="0.2">
      <c r="A14" s="141"/>
      <c r="B14" s="9"/>
      <c r="C14" s="9"/>
      <c r="D14" s="9"/>
      <c r="E14" s="9"/>
      <c r="F14" s="9"/>
      <c r="G14" s="9"/>
      <c r="H14" s="9"/>
      <c r="I14" s="9"/>
      <c r="J14" s="142"/>
    </row>
    <row r="15" spans="1:10" ht="15.75" x14ac:dyDescent="0.2">
      <c r="A15" s="348" t="s">
        <v>103</v>
      </c>
      <c r="B15" s="306"/>
      <c r="C15" s="306"/>
      <c r="D15" s="306"/>
      <c r="E15" s="306"/>
      <c r="F15" s="306"/>
      <c r="G15" s="306"/>
      <c r="H15" s="306"/>
      <c r="I15" s="306"/>
      <c r="J15" s="349"/>
    </row>
    <row r="16" spans="1:10" ht="15.75" x14ac:dyDescent="0.2">
      <c r="A16" s="350" t="s">
        <v>288</v>
      </c>
      <c r="B16" s="306"/>
      <c r="C16" s="306"/>
      <c r="D16" s="306"/>
      <c r="E16" s="306"/>
      <c r="F16" s="306"/>
      <c r="G16" s="306"/>
      <c r="H16" s="306"/>
      <c r="I16" s="306"/>
      <c r="J16" s="349"/>
    </row>
    <row r="17" spans="1:10" ht="88.5" customHeight="1" x14ac:dyDescent="0.2">
      <c r="A17" s="141"/>
      <c r="B17" s="9"/>
      <c r="C17" s="9"/>
      <c r="D17" s="9"/>
      <c r="E17" s="9"/>
      <c r="F17" s="9"/>
      <c r="G17" s="9"/>
      <c r="H17" s="9"/>
      <c r="I17" s="9"/>
      <c r="J17" s="142"/>
    </row>
    <row r="18" spans="1:10" ht="19.5" customHeight="1" x14ac:dyDescent="0.2">
      <c r="A18" s="141"/>
      <c r="B18" s="9" t="s">
        <v>102</v>
      </c>
      <c r="C18" s="9"/>
      <c r="D18" s="9"/>
      <c r="E18" s="9" t="s">
        <v>70</v>
      </c>
      <c r="F18" s="351" t="str">
        <f>'DATA SKP'!E4</f>
        <v>DYAH MUSTIKANINGTYAS SOEHARTO, ST</v>
      </c>
      <c r="G18" s="351"/>
      <c r="H18" s="351"/>
      <c r="I18" s="351"/>
      <c r="J18" s="352"/>
    </row>
    <row r="19" spans="1:10" ht="19.5" customHeight="1" x14ac:dyDescent="0.2">
      <c r="A19" s="141"/>
      <c r="B19" s="9" t="s">
        <v>5</v>
      </c>
      <c r="C19" s="9"/>
      <c r="D19" s="9"/>
      <c r="E19" s="9" t="s">
        <v>70</v>
      </c>
      <c r="F19" s="353" t="str">
        <f>'DATA SKP'!E5</f>
        <v>19810710 200902 2 005</v>
      </c>
      <c r="G19" s="353"/>
      <c r="H19" s="353"/>
      <c r="I19" s="353"/>
      <c r="J19" s="354"/>
    </row>
    <row r="20" spans="1:10" ht="19.5" customHeight="1" x14ac:dyDescent="0.2">
      <c r="A20" s="141"/>
      <c r="B20" s="9" t="s">
        <v>104</v>
      </c>
      <c r="C20" s="9"/>
      <c r="D20" s="9"/>
      <c r="E20" s="9" t="s">
        <v>70</v>
      </c>
      <c r="F20" s="353" t="str">
        <f>'DATA SKP'!E6</f>
        <v>Penata  / III c</v>
      </c>
      <c r="G20" s="353"/>
      <c r="H20" s="353"/>
      <c r="I20" s="353"/>
      <c r="J20" s="354"/>
    </row>
    <row r="21" spans="1:10" ht="40.5" customHeight="1" x14ac:dyDescent="0.2">
      <c r="A21" s="141"/>
      <c r="B21" s="9" t="s">
        <v>6</v>
      </c>
      <c r="C21" s="9"/>
      <c r="D21" s="9"/>
      <c r="E21" s="9" t="s">
        <v>70</v>
      </c>
      <c r="F21" s="355" t="str">
        <f>'DATA SKP'!E7</f>
        <v>Kasubid Sumber Daya Air dan Tata Ruang Wilayah</v>
      </c>
      <c r="G21" s="355"/>
      <c r="H21" s="355"/>
      <c r="I21" s="355"/>
      <c r="J21" s="356"/>
    </row>
    <row r="22" spans="1:10" ht="18.75" customHeight="1" x14ac:dyDescent="0.2">
      <c r="A22" s="141"/>
      <c r="B22" s="9" t="s">
        <v>7</v>
      </c>
      <c r="C22" s="9"/>
      <c r="D22" s="9"/>
      <c r="E22" s="9" t="s">
        <v>70</v>
      </c>
      <c r="F22" s="353" t="str">
        <f>'DATA SKP'!E8</f>
        <v>Bappeda Kabupaten Pasuruan</v>
      </c>
      <c r="G22" s="353"/>
      <c r="H22" s="353"/>
      <c r="I22" s="353"/>
      <c r="J22" s="354"/>
    </row>
    <row r="23" spans="1:10" x14ac:dyDescent="0.2">
      <c r="A23" s="141"/>
      <c r="B23" s="9"/>
      <c r="C23" s="9"/>
      <c r="D23" s="9"/>
      <c r="E23" s="9"/>
      <c r="F23" s="9"/>
      <c r="G23" s="9"/>
      <c r="H23" s="9"/>
      <c r="I23" s="9"/>
      <c r="J23" s="142"/>
    </row>
    <row r="24" spans="1:10" x14ac:dyDescent="0.2">
      <c r="A24" s="141"/>
      <c r="B24" s="9"/>
      <c r="C24" s="9"/>
      <c r="D24" s="9"/>
      <c r="E24" s="9"/>
      <c r="F24" s="9"/>
      <c r="G24" s="9"/>
      <c r="H24" s="9"/>
      <c r="I24" s="9"/>
      <c r="J24" s="142"/>
    </row>
    <row r="25" spans="1:10" x14ac:dyDescent="0.2">
      <c r="A25" s="141"/>
      <c r="B25" s="9"/>
      <c r="C25" s="9"/>
      <c r="D25" s="9"/>
      <c r="E25" s="9"/>
      <c r="F25" s="9"/>
      <c r="G25" s="9"/>
      <c r="H25" s="9"/>
      <c r="I25" s="9"/>
      <c r="J25" s="142"/>
    </row>
    <row r="26" spans="1:10" x14ac:dyDescent="0.2">
      <c r="A26" s="141"/>
      <c r="B26" s="9"/>
      <c r="C26" s="9"/>
      <c r="D26" s="9"/>
      <c r="E26" s="9"/>
      <c r="F26" s="9"/>
      <c r="G26" s="9"/>
      <c r="H26" s="9"/>
      <c r="I26" s="9"/>
      <c r="J26" s="142"/>
    </row>
    <row r="27" spans="1:10" x14ac:dyDescent="0.2">
      <c r="A27" s="141"/>
      <c r="B27" s="9"/>
      <c r="C27" s="9"/>
      <c r="D27" s="9"/>
      <c r="E27" s="9"/>
      <c r="F27" s="9"/>
      <c r="G27" s="9"/>
      <c r="H27" s="9"/>
      <c r="I27" s="9"/>
      <c r="J27" s="142"/>
    </row>
    <row r="28" spans="1:10" x14ac:dyDescent="0.2">
      <c r="A28" s="141"/>
      <c r="B28" s="9"/>
      <c r="C28" s="9"/>
      <c r="D28" s="9"/>
      <c r="E28" s="9"/>
      <c r="F28" s="9"/>
      <c r="G28" s="9"/>
      <c r="H28" s="9"/>
      <c r="I28" s="9"/>
      <c r="J28" s="142"/>
    </row>
    <row r="29" spans="1:10" x14ac:dyDescent="0.2">
      <c r="A29" s="141"/>
      <c r="B29" s="9"/>
      <c r="C29" s="9"/>
      <c r="D29" s="9"/>
      <c r="E29" s="9"/>
      <c r="F29" s="9"/>
      <c r="G29" s="9"/>
      <c r="H29" s="9"/>
      <c r="I29" s="9"/>
      <c r="J29" s="142"/>
    </row>
    <row r="30" spans="1:10" x14ac:dyDescent="0.2">
      <c r="A30" s="141"/>
      <c r="B30" s="9"/>
      <c r="C30" s="9"/>
      <c r="D30" s="9"/>
      <c r="E30" s="9"/>
      <c r="F30" s="9"/>
      <c r="G30" s="9"/>
      <c r="H30" s="9"/>
      <c r="I30" s="9"/>
      <c r="J30" s="142"/>
    </row>
    <row r="31" spans="1:10" x14ac:dyDescent="0.2">
      <c r="A31" s="141"/>
      <c r="B31" s="9"/>
      <c r="C31" s="9"/>
      <c r="D31" s="9"/>
      <c r="E31" s="9"/>
      <c r="F31" s="9"/>
      <c r="G31" s="9"/>
      <c r="H31" s="9"/>
      <c r="I31" s="9"/>
      <c r="J31" s="142"/>
    </row>
    <row r="32" spans="1:10" x14ac:dyDescent="0.2">
      <c r="A32" s="141"/>
      <c r="B32" s="9"/>
      <c r="C32" s="9"/>
      <c r="D32" s="9"/>
      <c r="E32" s="9"/>
      <c r="F32" s="9"/>
      <c r="G32" s="9"/>
      <c r="H32" s="9"/>
      <c r="I32" s="9"/>
      <c r="J32" s="142"/>
    </row>
    <row r="33" spans="1:10" x14ac:dyDescent="0.2">
      <c r="A33" s="141"/>
      <c r="B33" s="9"/>
      <c r="C33" s="9"/>
      <c r="D33" s="9"/>
      <c r="E33" s="9"/>
      <c r="F33" s="9"/>
      <c r="G33" s="9"/>
      <c r="H33" s="9"/>
      <c r="I33" s="9"/>
      <c r="J33" s="142"/>
    </row>
    <row r="34" spans="1:10" ht="15.75" x14ac:dyDescent="0.2">
      <c r="A34" s="348" t="s">
        <v>226</v>
      </c>
      <c r="B34" s="306"/>
      <c r="C34" s="306"/>
      <c r="D34" s="306"/>
      <c r="E34" s="306"/>
      <c r="F34" s="306"/>
      <c r="G34" s="306"/>
      <c r="H34" s="306"/>
      <c r="I34" s="306"/>
      <c r="J34" s="349"/>
    </row>
    <row r="35" spans="1:10" ht="15.75" x14ac:dyDescent="0.2">
      <c r="A35" s="348" t="s">
        <v>227</v>
      </c>
      <c r="B35" s="306"/>
      <c r="C35" s="306"/>
      <c r="D35" s="306"/>
      <c r="E35" s="306"/>
      <c r="F35" s="306"/>
      <c r="G35" s="306"/>
      <c r="H35" s="306"/>
      <c r="I35" s="306"/>
      <c r="J35" s="349"/>
    </row>
    <row r="36" spans="1:10" ht="15.75" x14ac:dyDescent="0.2">
      <c r="A36" s="348" t="s">
        <v>282</v>
      </c>
      <c r="B36" s="306"/>
      <c r="C36" s="306"/>
      <c r="D36" s="306"/>
      <c r="E36" s="306"/>
      <c r="F36" s="306"/>
      <c r="G36" s="306"/>
      <c r="H36" s="306"/>
      <c r="I36" s="306"/>
      <c r="J36" s="349"/>
    </row>
    <row r="37" spans="1:10" ht="23.25" customHeight="1" x14ac:dyDescent="0.2">
      <c r="A37" s="141"/>
      <c r="B37" s="9"/>
      <c r="C37" s="9"/>
      <c r="D37" s="9"/>
      <c r="E37" s="9"/>
      <c r="F37" s="9"/>
      <c r="G37" s="9"/>
      <c r="H37" s="9"/>
      <c r="I37" s="9"/>
      <c r="J37" s="142"/>
    </row>
    <row r="38" spans="1:10" ht="15.75" thickBot="1" x14ac:dyDescent="0.25">
      <c r="A38" s="143"/>
      <c r="B38" s="144"/>
      <c r="C38" s="144"/>
      <c r="D38" s="144"/>
      <c r="E38" s="144"/>
      <c r="F38" s="144"/>
      <c r="G38" s="144"/>
      <c r="H38" s="144"/>
      <c r="I38" s="144"/>
      <c r="J38" s="145"/>
    </row>
    <row r="39" spans="1:10" ht="15.75" thickTop="1" x14ac:dyDescent="0.2"/>
    <row r="43" spans="1:10" x14ac:dyDescent="0.2">
      <c r="C43" s="74" t="s">
        <v>241</v>
      </c>
    </row>
  </sheetData>
  <mergeCells count="12">
    <mergeCell ref="A36:J36"/>
    <mergeCell ref="A8:J8"/>
    <mergeCell ref="A9:J9"/>
    <mergeCell ref="A15:J15"/>
    <mergeCell ref="A16:J16"/>
    <mergeCell ref="A34:J34"/>
    <mergeCell ref="A35:J35"/>
    <mergeCell ref="F18:J18"/>
    <mergeCell ref="F19:J19"/>
    <mergeCell ref="F20:J20"/>
    <mergeCell ref="F22:J22"/>
    <mergeCell ref="F21:J21"/>
  </mergeCells>
  <printOptions horizontalCentered="1" verticalCentered="1"/>
  <pageMargins left="0.39370078740157483" right="0.39370078740157483" top="0.39370078740157483" bottom="0.39370078740157483" header="0.51181102362204722" footer="0.27559055118110237"/>
  <pageSetup paperSize="9"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0"/>
  </sheetPr>
  <dimension ref="A1"/>
  <sheetViews>
    <sheetView showGridLines="0" showRowColHeaders="0" showRuler="0" view="pageLayout" workbookViewId="0"/>
  </sheetViews>
  <sheetFormatPr defaultRowHeight="12.75" x14ac:dyDescent="0.2"/>
  <sheetData/>
  <pageMargins left="0.87" right="0.70866141732283472" top="0.74803149606299213" bottom="0.74803149606299213" header="0.31496062992125984" footer="0.31496062992125984"/>
  <pageSetup paperSize="9" orientation="portrait" horizontalDpi="4294967293" verticalDpi="4294967293" r:id="rId1"/>
  <headerFooter>
    <oddHeader>&amp;C&amp;"-,Regular"&amp;8Created by Bangpeg2013</oddHeader>
    <oddFooter>&amp;C&amp;"-,Regular"&amp;8KANTOR REGIONAL IIIBADAN KEPEGAWAIAN NEGARA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70C0"/>
  </sheetPr>
  <dimension ref="A1:G22"/>
  <sheetViews>
    <sheetView view="pageBreakPreview" topLeftCell="C1" zoomScale="60" workbookViewId="0">
      <selection activeCell="G7" sqref="G7"/>
    </sheetView>
  </sheetViews>
  <sheetFormatPr defaultRowHeight="18" x14ac:dyDescent="0.2"/>
  <cols>
    <col min="1" max="1" width="4.28515625" style="7" customWidth="1"/>
    <col min="2" max="2" width="3.7109375" style="6" customWidth="1"/>
    <col min="3" max="3" width="27.5703125" style="6" customWidth="1"/>
    <col min="4" max="4" width="1.5703125" style="6" bestFit="1" customWidth="1"/>
    <col min="5" max="5" width="54.28515625" style="6" customWidth="1"/>
    <col min="6" max="16384" width="9.140625" style="6"/>
  </cols>
  <sheetData>
    <row r="1" spans="1:7" x14ac:dyDescent="0.2">
      <c r="A1" s="357" t="s">
        <v>101</v>
      </c>
      <c r="B1" s="357"/>
      <c r="C1" s="357"/>
      <c r="D1" s="357"/>
      <c r="E1" s="357"/>
    </row>
    <row r="2" spans="1:7" x14ac:dyDescent="0.2">
      <c r="A2" s="171"/>
      <c r="B2" s="172"/>
      <c r="C2" s="172"/>
      <c r="D2" s="172"/>
      <c r="E2" s="172"/>
    </row>
    <row r="3" spans="1:7" ht="22.5" customHeight="1" x14ac:dyDescent="0.2">
      <c r="A3" s="173">
        <v>1</v>
      </c>
      <c r="B3" s="358" t="s">
        <v>58</v>
      </c>
      <c r="C3" s="359"/>
      <c r="D3" s="360"/>
      <c r="E3" s="361"/>
    </row>
    <row r="4" spans="1:7" ht="22.5" customHeight="1" x14ac:dyDescent="0.2">
      <c r="A4" s="174"/>
      <c r="B4" s="175" t="s">
        <v>60</v>
      </c>
      <c r="C4" s="176" t="s">
        <v>4</v>
      </c>
      <c r="D4" s="177" t="s">
        <v>70</v>
      </c>
      <c r="E4" s="178" t="s">
        <v>258</v>
      </c>
    </row>
    <row r="5" spans="1:7" ht="22.5" customHeight="1" x14ac:dyDescent="0.2">
      <c r="A5" s="179"/>
      <c r="B5" s="175" t="s">
        <v>64</v>
      </c>
      <c r="C5" s="176" t="s">
        <v>5</v>
      </c>
      <c r="D5" s="180" t="s">
        <v>70</v>
      </c>
      <c r="E5" s="181" t="s">
        <v>214</v>
      </c>
      <c r="G5" s="49"/>
    </row>
    <row r="6" spans="1:7" ht="22.5" customHeight="1" x14ac:dyDescent="0.2">
      <c r="A6" s="179"/>
      <c r="B6" s="182" t="s">
        <v>65</v>
      </c>
      <c r="C6" s="176" t="s">
        <v>8</v>
      </c>
      <c r="D6" s="180" t="s">
        <v>70</v>
      </c>
      <c r="E6" s="181" t="s">
        <v>260</v>
      </c>
    </row>
    <row r="7" spans="1:7" ht="39" customHeight="1" x14ac:dyDescent="0.2">
      <c r="A7" s="179"/>
      <c r="B7" s="183" t="s">
        <v>66</v>
      </c>
      <c r="C7" s="178" t="s">
        <v>6</v>
      </c>
      <c r="D7" s="184" t="s">
        <v>70</v>
      </c>
      <c r="E7" s="270" t="s">
        <v>287</v>
      </c>
    </row>
    <row r="8" spans="1:7" ht="22.5" customHeight="1" x14ac:dyDescent="0.2">
      <c r="A8" s="185"/>
      <c r="B8" s="182" t="s">
        <v>67</v>
      </c>
      <c r="C8" s="176" t="s">
        <v>7</v>
      </c>
      <c r="D8" s="184" t="s">
        <v>70</v>
      </c>
      <c r="E8" s="181" t="s">
        <v>224</v>
      </c>
    </row>
    <row r="9" spans="1:7" ht="22.5" customHeight="1" x14ac:dyDescent="0.2">
      <c r="A9" s="186">
        <v>2</v>
      </c>
      <c r="B9" s="362" t="s">
        <v>68</v>
      </c>
      <c r="C9" s="363"/>
      <c r="D9" s="363"/>
      <c r="E9" s="364"/>
    </row>
    <row r="10" spans="1:7" ht="22.5" customHeight="1" x14ac:dyDescent="0.2">
      <c r="A10" s="174"/>
      <c r="B10" s="175" t="s">
        <v>60</v>
      </c>
      <c r="C10" s="176" t="s">
        <v>4</v>
      </c>
      <c r="D10" s="180" t="s">
        <v>70</v>
      </c>
      <c r="E10" s="178" t="s">
        <v>283</v>
      </c>
    </row>
    <row r="11" spans="1:7" ht="22.5" customHeight="1" x14ac:dyDescent="0.2">
      <c r="A11" s="179"/>
      <c r="B11" s="175" t="s">
        <v>64</v>
      </c>
      <c r="C11" s="176" t="s">
        <v>5</v>
      </c>
      <c r="D11" s="180" t="s">
        <v>70</v>
      </c>
      <c r="E11" s="181" t="s">
        <v>284</v>
      </c>
    </row>
    <row r="12" spans="1:7" ht="22.5" customHeight="1" x14ac:dyDescent="0.2">
      <c r="A12" s="179"/>
      <c r="B12" s="182" t="s">
        <v>65</v>
      </c>
      <c r="C12" s="176" t="s">
        <v>8</v>
      </c>
      <c r="D12" s="180" t="s">
        <v>70</v>
      </c>
      <c r="E12" s="181" t="s">
        <v>285</v>
      </c>
    </row>
    <row r="13" spans="1:7" ht="22.5" customHeight="1" x14ac:dyDescent="0.2">
      <c r="A13" s="179"/>
      <c r="B13" s="182" t="s">
        <v>66</v>
      </c>
      <c r="C13" s="176" t="s">
        <v>6</v>
      </c>
      <c r="D13" s="184" t="s">
        <v>70</v>
      </c>
      <c r="E13" s="181" t="s">
        <v>286</v>
      </c>
    </row>
    <row r="14" spans="1:7" ht="22.5" customHeight="1" x14ac:dyDescent="0.2">
      <c r="A14" s="185"/>
      <c r="B14" s="182" t="s">
        <v>67</v>
      </c>
      <c r="C14" s="176" t="s">
        <v>7</v>
      </c>
      <c r="D14" s="184" t="s">
        <v>70</v>
      </c>
      <c r="E14" s="181" t="s">
        <v>224</v>
      </c>
    </row>
    <row r="15" spans="1:7" ht="22.5" customHeight="1" x14ac:dyDescent="0.2">
      <c r="A15" s="187">
        <v>3</v>
      </c>
      <c r="B15" s="365" t="s">
        <v>69</v>
      </c>
      <c r="C15" s="366"/>
      <c r="D15" s="366"/>
      <c r="E15" s="367"/>
    </row>
    <row r="16" spans="1:7" ht="22.5" customHeight="1" x14ac:dyDescent="0.2">
      <c r="A16" s="174"/>
      <c r="B16" s="175" t="s">
        <v>60</v>
      </c>
      <c r="C16" s="176" t="s">
        <v>4</v>
      </c>
      <c r="D16" s="180" t="s">
        <v>70</v>
      </c>
      <c r="E16" s="178" t="s">
        <v>271</v>
      </c>
    </row>
    <row r="17" spans="1:5" ht="22.5" customHeight="1" x14ac:dyDescent="0.2">
      <c r="A17" s="179"/>
      <c r="B17" s="175" t="s">
        <v>64</v>
      </c>
      <c r="C17" s="176" t="s">
        <v>5</v>
      </c>
      <c r="D17" s="180" t="s">
        <v>70</v>
      </c>
      <c r="E17" s="181" t="s">
        <v>272</v>
      </c>
    </row>
    <row r="18" spans="1:5" ht="22.5" customHeight="1" x14ac:dyDescent="0.2">
      <c r="A18" s="179"/>
      <c r="B18" s="182" t="s">
        <v>65</v>
      </c>
      <c r="C18" s="176" t="s">
        <v>8</v>
      </c>
      <c r="D18" s="180" t="s">
        <v>70</v>
      </c>
      <c r="E18" s="181" t="s">
        <v>114</v>
      </c>
    </row>
    <row r="19" spans="1:5" ht="22.5" customHeight="1" x14ac:dyDescent="0.2">
      <c r="A19" s="179"/>
      <c r="B19" s="182" t="s">
        <v>66</v>
      </c>
      <c r="C19" s="176" t="s">
        <v>6</v>
      </c>
      <c r="D19" s="184" t="s">
        <v>70</v>
      </c>
      <c r="E19" s="181" t="s">
        <v>273</v>
      </c>
    </row>
    <row r="20" spans="1:5" ht="22.5" customHeight="1" x14ac:dyDescent="0.2">
      <c r="A20" s="185"/>
      <c r="B20" s="182" t="s">
        <v>67</v>
      </c>
      <c r="C20" s="176" t="s">
        <v>7</v>
      </c>
      <c r="D20" s="184" t="s">
        <v>70</v>
      </c>
      <c r="E20" s="181" t="s">
        <v>224</v>
      </c>
    </row>
    <row r="21" spans="1:5" x14ac:dyDescent="0.2">
      <c r="A21" s="171"/>
      <c r="B21" s="172"/>
      <c r="C21" s="172"/>
      <c r="D21" s="172"/>
      <c r="E21" s="172"/>
    </row>
    <row r="22" spans="1:5" x14ac:dyDescent="0.2">
      <c r="A22" s="171"/>
      <c r="B22" s="172"/>
      <c r="C22" s="172"/>
      <c r="D22" s="172"/>
      <c r="E22" s="172"/>
    </row>
  </sheetData>
  <sheetProtection selectLockedCells="1" selectUnlockedCells="1"/>
  <mergeCells count="4">
    <mergeCell ref="A1:E1"/>
    <mergeCell ref="B3:E3"/>
    <mergeCell ref="B9:E9"/>
    <mergeCell ref="B15:E15"/>
  </mergeCells>
  <pageMargins left="0.73" right="0.45" top="0.75" bottom="0.75" header="0.3" footer="0.3"/>
  <pageSetup paperSize="9" scale="95" orientation="portrait" horizontalDpi="4294967293" verticalDpi="4294967293"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34"/>
  <sheetViews>
    <sheetView tabSelected="1" view="pageBreakPreview" topLeftCell="A19" zoomScale="86" zoomScaleSheetLayoutView="86" zoomScalePageLayoutView="80" workbookViewId="0">
      <selection activeCell="B12" sqref="B12:D12"/>
    </sheetView>
  </sheetViews>
  <sheetFormatPr defaultRowHeight="14.25" x14ac:dyDescent="0.2"/>
  <cols>
    <col min="1" max="1" width="5.7109375" style="295" customWidth="1"/>
    <col min="2" max="2" width="22" style="199" customWidth="1"/>
    <col min="3" max="3" width="36.28515625" style="199" customWidth="1"/>
    <col min="4" max="4" width="22.140625" style="199" customWidth="1"/>
    <col min="5" max="5" width="9.28515625" style="199" customWidth="1"/>
    <col min="6" max="6" width="9.42578125" style="199" customWidth="1"/>
    <col min="7" max="7" width="13.140625" style="199" customWidth="1"/>
    <col min="8" max="8" width="14.5703125" style="199" customWidth="1"/>
    <col min="9" max="9" width="7.42578125" style="199" customWidth="1"/>
    <col min="10" max="10" width="8" style="199" customWidth="1"/>
    <col min="11" max="11" width="14.42578125" style="199" customWidth="1"/>
    <col min="12" max="13" width="13.140625" style="3" customWidth="1"/>
    <col min="14" max="16384" width="9.140625" style="3"/>
  </cols>
  <sheetData>
    <row r="1" spans="1:13" ht="15.75" x14ac:dyDescent="0.25">
      <c r="A1" s="368" t="s">
        <v>0</v>
      </c>
      <c r="B1" s="368"/>
      <c r="C1" s="368"/>
      <c r="D1" s="368"/>
      <c r="E1" s="368"/>
      <c r="F1" s="368"/>
      <c r="G1" s="368"/>
      <c r="H1" s="368"/>
      <c r="I1" s="368"/>
      <c r="J1" s="368"/>
      <c r="K1" s="368"/>
      <c r="L1" s="36"/>
      <c r="M1" s="36"/>
    </row>
    <row r="2" spans="1:13" ht="15.75" x14ac:dyDescent="0.25">
      <c r="A2" s="368" t="s">
        <v>56</v>
      </c>
      <c r="B2" s="368"/>
      <c r="C2" s="368"/>
      <c r="D2" s="368"/>
      <c r="E2" s="368"/>
      <c r="F2" s="368"/>
      <c r="G2" s="368"/>
      <c r="H2" s="368"/>
      <c r="I2" s="368"/>
      <c r="J2" s="368"/>
      <c r="K2" s="368"/>
      <c r="L2" s="36"/>
      <c r="M2" s="36"/>
    </row>
    <row r="3" spans="1:13" ht="15.75" x14ac:dyDescent="0.25">
      <c r="A3" s="292"/>
      <c r="B3" s="273"/>
      <c r="C3" s="273"/>
      <c r="D3" s="273"/>
      <c r="E3" s="273"/>
      <c r="F3" s="273"/>
      <c r="G3" s="273"/>
      <c r="H3" s="273"/>
      <c r="I3" s="273"/>
      <c r="J3" s="273"/>
      <c r="K3" s="273"/>
      <c r="L3" s="36"/>
      <c r="M3" s="36"/>
    </row>
    <row r="4" spans="1:13" s="282" customFormat="1" ht="18" customHeight="1" x14ac:dyDescent="0.2">
      <c r="A4" s="256" t="s">
        <v>1</v>
      </c>
      <c r="B4" s="369" t="s">
        <v>2</v>
      </c>
      <c r="C4" s="370"/>
      <c r="D4" s="277"/>
      <c r="E4" s="188" t="s">
        <v>1</v>
      </c>
      <c r="F4" s="371" t="s">
        <v>3</v>
      </c>
      <c r="G4" s="372"/>
      <c r="H4" s="372"/>
      <c r="I4" s="372"/>
      <c r="J4" s="372"/>
      <c r="K4" s="373"/>
      <c r="L4" s="281"/>
      <c r="M4" s="281"/>
    </row>
    <row r="5" spans="1:13" s="282" customFormat="1" ht="18" customHeight="1" x14ac:dyDescent="0.2">
      <c r="A5" s="257">
        <v>1</v>
      </c>
      <c r="B5" s="189" t="s">
        <v>4</v>
      </c>
      <c r="C5" s="369" t="str">
        <f>'DATA SKP'!E10</f>
        <v>RINAWATI  NGAROFAH, ST</v>
      </c>
      <c r="D5" s="374"/>
      <c r="E5" s="279">
        <v>1</v>
      </c>
      <c r="F5" s="375" t="s">
        <v>4</v>
      </c>
      <c r="G5" s="376"/>
      <c r="H5" s="369" t="s">
        <v>258</v>
      </c>
      <c r="I5" s="370"/>
      <c r="J5" s="370"/>
      <c r="K5" s="374"/>
      <c r="L5" s="283"/>
      <c r="M5" s="283"/>
    </row>
    <row r="6" spans="1:13" s="282" customFormat="1" ht="18" customHeight="1" x14ac:dyDescent="0.2">
      <c r="A6" s="258">
        <v>2</v>
      </c>
      <c r="B6" s="190" t="s">
        <v>5</v>
      </c>
      <c r="C6" s="377" t="str">
        <f>'DATA SKP'!E11</f>
        <v>1974106 199803 2 006</v>
      </c>
      <c r="D6" s="315"/>
      <c r="E6" s="275">
        <v>2</v>
      </c>
      <c r="F6" s="314" t="s">
        <v>5</v>
      </c>
      <c r="G6" s="315"/>
      <c r="H6" s="377" t="s">
        <v>259</v>
      </c>
      <c r="I6" s="314"/>
      <c r="J6" s="314"/>
      <c r="K6" s="315"/>
      <c r="L6" s="283"/>
      <c r="M6" s="283"/>
    </row>
    <row r="7" spans="1:13" s="282" customFormat="1" ht="18" customHeight="1" x14ac:dyDescent="0.2">
      <c r="A7" s="258">
        <v>3</v>
      </c>
      <c r="B7" s="190" t="s">
        <v>8</v>
      </c>
      <c r="C7" s="377" t="str">
        <f>'DATA SKP'!E12</f>
        <v>Penata Tk. I/ III d</v>
      </c>
      <c r="D7" s="315"/>
      <c r="E7" s="275">
        <v>3</v>
      </c>
      <c r="F7" s="314" t="s">
        <v>8</v>
      </c>
      <c r="G7" s="315"/>
      <c r="H7" s="377" t="s">
        <v>260</v>
      </c>
      <c r="I7" s="314"/>
      <c r="J7" s="314"/>
      <c r="K7" s="315"/>
      <c r="L7" s="283"/>
      <c r="M7" s="283"/>
    </row>
    <row r="8" spans="1:13" s="282" customFormat="1" ht="37.5" customHeight="1" x14ac:dyDescent="0.2">
      <c r="A8" s="258">
        <v>4</v>
      </c>
      <c r="B8" s="302" t="s">
        <v>6</v>
      </c>
      <c r="C8" s="384" t="str">
        <f>'DATA SKP'!E13</f>
        <v>Kabid Prasarana Wilayah</v>
      </c>
      <c r="D8" s="385"/>
      <c r="E8" s="275">
        <v>4</v>
      </c>
      <c r="F8" s="386" t="s">
        <v>6</v>
      </c>
      <c r="G8" s="385"/>
      <c r="H8" s="387" t="s">
        <v>287</v>
      </c>
      <c r="I8" s="326"/>
      <c r="J8" s="326"/>
      <c r="K8" s="388"/>
      <c r="L8" s="283"/>
      <c r="M8" s="283"/>
    </row>
    <row r="9" spans="1:13" s="282" customFormat="1" ht="18" customHeight="1" x14ac:dyDescent="0.2">
      <c r="A9" s="259">
        <v>5</v>
      </c>
      <c r="B9" s="191" t="s">
        <v>7</v>
      </c>
      <c r="C9" s="389" t="str">
        <f>'DATA SKP'!E14</f>
        <v>Bappeda Kabupaten Pasuruan</v>
      </c>
      <c r="D9" s="390"/>
      <c r="E9" s="280">
        <v>5</v>
      </c>
      <c r="F9" s="391" t="s">
        <v>7</v>
      </c>
      <c r="G9" s="390"/>
      <c r="H9" s="389" t="str">
        <f>'DATA SKP'!E8</f>
        <v>Bappeda Kabupaten Pasuruan</v>
      </c>
      <c r="I9" s="391"/>
      <c r="J9" s="391"/>
      <c r="K9" s="390"/>
      <c r="L9" s="283"/>
      <c r="M9" s="283"/>
    </row>
    <row r="10" spans="1:13" s="285" customFormat="1" ht="16.5" customHeight="1" x14ac:dyDescent="0.2">
      <c r="A10" s="398" t="s">
        <v>1</v>
      </c>
      <c r="B10" s="399" t="s">
        <v>26</v>
      </c>
      <c r="C10" s="400"/>
      <c r="D10" s="276"/>
      <c r="E10" s="378" t="s">
        <v>20</v>
      </c>
      <c r="F10" s="379" t="s">
        <v>9</v>
      </c>
      <c r="G10" s="380"/>
      <c r="H10" s="380"/>
      <c r="I10" s="380"/>
      <c r="J10" s="380"/>
      <c r="K10" s="381"/>
      <c r="L10" s="284"/>
      <c r="M10" s="284"/>
    </row>
    <row r="11" spans="1:13" s="285" customFormat="1" ht="24.75" customHeight="1" x14ac:dyDescent="0.2">
      <c r="A11" s="398"/>
      <c r="B11" s="399"/>
      <c r="C11" s="400"/>
      <c r="D11" s="276"/>
      <c r="E11" s="378"/>
      <c r="F11" s="382" t="s">
        <v>23</v>
      </c>
      <c r="G11" s="382"/>
      <c r="H11" s="193" t="s">
        <v>10</v>
      </c>
      <c r="I11" s="382" t="s">
        <v>11</v>
      </c>
      <c r="J11" s="383"/>
      <c r="K11" s="278" t="s">
        <v>12</v>
      </c>
      <c r="L11" s="286"/>
      <c r="M11" s="286"/>
    </row>
    <row r="12" spans="1:13" ht="30.75" customHeight="1" x14ac:dyDescent="0.2">
      <c r="A12" s="287">
        <v>1</v>
      </c>
      <c r="B12" s="401" t="s">
        <v>289</v>
      </c>
      <c r="C12" s="401"/>
      <c r="D12" s="401"/>
      <c r="E12" s="289" t="s">
        <v>225</v>
      </c>
      <c r="F12" s="260">
        <v>8</v>
      </c>
      <c r="G12" s="263" t="s">
        <v>262</v>
      </c>
      <c r="H12" s="260">
        <v>100</v>
      </c>
      <c r="I12" s="263">
        <v>12</v>
      </c>
      <c r="J12" s="260" t="s">
        <v>230</v>
      </c>
      <c r="K12" s="264" t="s">
        <v>225</v>
      </c>
      <c r="L12" s="37"/>
      <c r="M12" s="37"/>
    </row>
    <row r="13" spans="1:13" ht="77.25" customHeight="1" x14ac:dyDescent="0.2">
      <c r="A13" s="288">
        <v>2</v>
      </c>
      <c r="B13" s="402" t="s">
        <v>290</v>
      </c>
      <c r="C13" s="402"/>
      <c r="D13" s="402"/>
      <c r="E13" s="290"/>
      <c r="F13" s="261">
        <v>8</v>
      </c>
      <c r="G13" s="265" t="s">
        <v>262</v>
      </c>
      <c r="H13" s="261">
        <v>100</v>
      </c>
      <c r="I13" s="265">
        <v>12</v>
      </c>
      <c r="J13" s="261" t="s">
        <v>230</v>
      </c>
      <c r="K13" s="266"/>
      <c r="L13" s="37"/>
      <c r="M13" s="37"/>
    </row>
    <row r="14" spans="1:13" ht="156.75" customHeight="1" x14ac:dyDescent="0.2">
      <c r="A14" s="288">
        <v>3</v>
      </c>
      <c r="B14" s="392" t="s">
        <v>291</v>
      </c>
      <c r="C14" s="393"/>
      <c r="D14" s="394"/>
      <c r="E14" s="290" t="s">
        <v>225</v>
      </c>
      <c r="F14" s="261">
        <v>5</v>
      </c>
      <c r="G14" s="265" t="s">
        <v>262</v>
      </c>
      <c r="H14" s="267">
        <v>100</v>
      </c>
      <c r="I14" s="265">
        <v>12</v>
      </c>
      <c r="J14" s="261" t="s">
        <v>230</v>
      </c>
      <c r="K14" s="266" t="s">
        <v>225</v>
      </c>
      <c r="L14" s="37"/>
      <c r="M14" s="37"/>
    </row>
    <row r="15" spans="1:13" ht="76.5" customHeight="1" x14ac:dyDescent="0.2">
      <c r="A15" s="288">
        <v>4</v>
      </c>
      <c r="B15" s="392" t="s">
        <v>292</v>
      </c>
      <c r="C15" s="393"/>
      <c r="D15" s="394"/>
      <c r="E15" s="290" t="s">
        <v>225</v>
      </c>
      <c r="F15" s="261">
        <v>12</v>
      </c>
      <c r="G15" s="265" t="s">
        <v>261</v>
      </c>
      <c r="H15" s="261">
        <v>100</v>
      </c>
      <c r="I15" s="265">
        <v>12</v>
      </c>
      <c r="J15" s="261" t="s">
        <v>230</v>
      </c>
      <c r="K15" s="266" t="s">
        <v>225</v>
      </c>
      <c r="L15" s="37"/>
      <c r="M15" s="37"/>
    </row>
    <row r="16" spans="1:13" ht="100.5" customHeight="1" x14ac:dyDescent="0.2">
      <c r="A16" s="288">
        <v>5</v>
      </c>
      <c r="B16" s="392" t="s">
        <v>293</v>
      </c>
      <c r="C16" s="393"/>
      <c r="D16" s="394"/>
      <c r="E16" s="290" t="s">
        <v>225</v>
      </c>
      <c r="F16" s="261">
        <v>5</v>
      </c>
      <c r="G16" s="265" t="s">
        <v>261</v>
      </c>
      <c r="H16" s="261">
        <v>100</v>
      </c>
      <c r="I16" s="265">
        <v>12</v>
      </c>
      <c r="J16" s="261" t="s">
        <v>230</v>
      </c>
      <c r="K16" s="266" t="s">
        <v>225</v>
      </c>
      <c r="L16" s="37"/>
      <c r="M16" s="37"/>
    </row>
    <row r="17" spans="1:13" ht="66.75" customHeight="1" x14ac:dyDescent="0.2">
      <c r="A17" s="288">
        <v>6</v>
      </c>
      <c r="B17" s="392" t="s">
        <v>294</v>
      </c>
      <c r="C17" s="393"/>
      <c r="D17" s="394"/>
      <c r="E17" s="290"/>
      <c r="F17" s="261">
        <v>12</v>
      </c>
      <c r="G17" s="265" t="s">
        <v>261</v>
      </c>
      <c r="H17" s="261">
        <v>100</v>
      </c>
      <c r="I17" s="265">
        <v>12</v>
      </c>
      <c r="J17" s="261" t="s">
        <v>230</v>
      </c>
      <c r="K17" s="266"/>
      <c r="L17" s="37"/>
      <c r="M17" s="37"/>
    </row>
    <row r="18" spans="1:13" ht="71.25" customHeight="1" x14ac:dyDescent="0.2">
      <c r="A18" s="288">
        <v>7</v>
      </c>
      <c r="B18" s="395" t="s">
        <v>295</v>
      </c>
      <c r="C18" s="396"/>
      <c r="D18" s="397"/>
      <c r="E18" s="290"/>
      <c r="F18" s="261">
        <v>12</v>
      </c>
      <c r="G18" s="265" t="s">
        <v>262</v>
      </c>
      <c r="H18" s="261">
        <v>100</v>
      </c>
      <c r="I18" s="265">
        <v>12</v>
      </c>
      <c r="J18" s="261" t="s">
        <v>230</v>
      </c>
      <c r="K18" s="266"/>
      <c r="L18" s="37"/>
      <c r="M18" s="37"/>
    </row>
    <row r="19" spans="1:13" ht="61.5" customHeight="1" x14ac:dyDescent="0.2">
      <c r="A19" s="288">
        <v>8</v>
      </c>
      <c r="B19" s="392" t="s">
        <v>296</v>
      </c>
      <c r="C19" s="393"/>
      <c r="D19" s="394"/>
      <c r="E19" s="290"/>
      <c r="F19" s="261">
        <v>5</v>
      </c>
      <c r="G19" s="265" t="s">
        <v>261</v>
      </c>
      <c r="H19" s="261">
        <v>100</v>
      </c>
      <c r="I19" s="265">
        <v>12</v>
      </c>
      <c r="J19" s="261" t="s">
        <v>230</v>
      </c>
      <c r="K19" s="266"/>
      <c r="L19" s="37"/>
      <c r="M19" s="37"/>
    </row>
    <row r="20" spans="1:13" ht="61.5" customHeight="1" x14ac:dyDescent="0.2">
      <c r="A20" s="288">
        <v>9</v>
      </c>
      <c r="B20" s="392" t="s">
        <v>297</v>
      </c>
      <c r="C20" s="393"/>
      <c r="D20" s="394"/>
      <c r="E20" s="290"/>
      <c r="F20" s="261">
        <v>12</v>
      </c>
      <c r="G20" s="265" t="s">
        <v>261</v>
      </c>
      <c r="H20" s="261">
        <v>100</v>
      </c>
      <c r="I20" s="265">
        <v>12</v>
      </c>
      <c r="J20" s="261" t="s">
        <v>230</v>
      </c>
      <c r="K20" s="266"/>
      <c r="L20" s="37"/>
      <c r="M20" s="37"/>
    </row>
    <row r="21" spans="1:13" ht="58.5" customHeight="1" x14ac:dyDescent="0.2">
      <c r="A21" s="288">
        <v>10</v>
      </c>
      <c r="B21" s="392" t="s">
        <v>298</v>
      </c>
      <c r="C21" s="393"/>
      <c r="D21" s="394"/>
      <c r="E21" s="290"/>
      <c r="F21" s="261">
        <v>12</v>
      </c>
      <c r="G21" s="265" t="s">
        <v>261</v>
      </c>
      <c r="H21" s="261">
        <v>100</v>
      </c>
      <c r="I21" s="265">
        <v>12</v>
      </c>
      <c r="J21" s="261" t="s">
        <v>230</v>
      </c>
      <c r="K21" s="266" t="s">
        <v>225</v>
      </c>
      <c r="L21" s="37"/>
      <c r="M21" s="37"/>
    </row>
    <row r="22" spans="1:13" s="295" customFormat="1" ht="39.75" customHeight="1" x14ac:dyDescent="0.2">
      <c r="A22" s="293">
        <v>11</v>
      </c>
      <c r="B22" s="403" t="s">
        <v>299</v>
      </c>
      <c r="C22" s="404"/>
      <c r="D22" s="405"/>
      <c r="E22" s="262"/>
      <c r="F22" s="298">
        <v>12</v>
      </c>
      <c r="G22" s="268" t="s">
        <v>261</v>
      </c>
      <c r="H22" s="262">
        <v>100</v>
      </c>
      <c r="I22" s="299">
        <v>12</v>
      </c>
      <c r="J22" s="300" t="s">
        <v>230</v>
      </c>
      <c r="K22" s="269"/>
      <c r="L22" s="296"/>
      <c r="M22" s="297"/>
    </row>
    <row r="23" spans="1:13" s="39" customFormat="1" ht="14.25" customHeight="1" x14ac:dyDescent="0.2">
      <c r="A23" s="294"/>
      <c r="B23" s="291"/>
      <c r="C23" s="291"/>
      <c r="D23" s="291"/>
      <c r="E23" s="274"/>
      <c r="F23" s="274"/>
      <c r="G23" s="196"/>
      <c r="H23" s="197"/>
      <c r="I23" s="196"/>
      <c r="J23" s="274"/>
      <c r="K23" s="198"/>
      <c r="L23" s="38"/>
      <c r="M23" s="38"/>
    </row>
    <row r="24" spans="1:13" ht="18" customHeight="1" x14ac:dyDescent="0.2">
      <c r="H24" s="407" t="s">
        <v>300</v>
      </c>
      <c r="I24" s="407"/>
      <c r="J24" s="407"/>
      <c r="K24" s="407"/>
      <c r="L24" s="35"/>
      <c r="M24" s="35"/>
    </row>
    <row r="25" spans="1:13" ht="15.75" customHeight="1" x14ac:dyDescent="0.2">
      <c r="A25" s="407" t="s">
        <v>25</v>
      </c>
      <c r="B25" s="407"/>
      <c r="C25" s="407"/>
      <c r="D25" s="271"/>
      <c r="E25" s="200"/>
      <c r="F25" s="272"/>
      <c r="H25" s="407" t="s">
        <v>13</v>
      </c>
      <c r="I25" s="407"/>
      <c r="J25" s="407"/>
      <c r="K25" s="407"/>
      <c r="L25" s="35"/>
      <c r="M25" s="35"/>
    </row>
    <row r="26" spans="1:13" ht="10.5" customHeight="1" x14ac:dyDescent="0.2">
      <c r="D26" s="301"/>
      <c r="E26" s="301"/>
      <c r="F26" s="301"/>
    </row>
    <row r="27" spans="1:13" ht="10.5" customHeight="1" x14ac:dyDescent="0.2"/>
    <row r="28" spans="1:13" ht="10.5" customHeight="1" x14ac:dyDescent="0.2"/>
    <row r="29" spans="1:13" ht="21" customHeight="1" x14ac:dyDescent="0.2"/>
    <row r="30" spans="1:13" s="10" customFormat="1" ht="15" customHeight="1" x14ac:dyDescent="0.25">
      <c r="A30" s="408"/>
      <c r="B30" s="408"/>
      <c r="C30" s="408"/>
      <c r="D30" s="201"/>
      <c r="E30" s="201"/>
      <c r="F30" s="273"/>
      <c r="G30" s="202"/>
      <c r="H30" s="409" t="str">
        <f>H5</f>
        <v>DYAH MUSTIKANINGTYAS SOEHARTO, ST</v>
      </c>
      <c r="I30" s="409"/>
      <c r="J30" s="409"/>
      <c r="K30" s="409"/>
      <c r="L30" s="34"/>
      <c r="M30" s="34"/>
    </row>
    <row r="31" spans="1:13" ht="15" customHeight="1" x14ac:dyDescent="0.2">
      <c r="B31" s="203"/>
      <c r="C31" s="200"/>
      <c r="D31" s="200"/>
      <c r="E31" s="200"/>
      <c r="H31" s="203" t="s">
        <v>228</v>
      </c>
      <c r="I31" s="200" t="str">
        <f>H6</f>
        <v>19810710 200902 005</v>
      </c>
      <c r="J31" s="200"/>
      <c r="K31" s="200"/>
      <c r="L31" s="5"/>
      <c r="M31" s="5"/>
    </row>
    <row r="33" spans="1:6" x14ac:dyDescent="0.2">
      <c r="A33" s="406" t="s">
        <v>21</v>
      </c>
      <c r="B33" s="406"/>
      <c r="C33" s="406"/>
      <c r="D33" s="406"/>
      <c r="E33" s="406"/>
      <c r="F33" s="271"/>
    </row>
    <row r="34" spans="1:6" x14ac:dyDescent="0.2">
      <c r="A34" s="406" t="s">
        <v>22</v>
      </c>
      <c r="B34" s="406"/>
      <c r="C34" s="406"/>
      <c r="D34" s="406"/>
      <c r="E34" s="406"/>
      <c r="F34" s="271"/>
    </row>
  </sheetData>
  <mergeCells count="43">
    <mergeCell ref="B22:D22"/>
    <mergeCell ref="A33:E33"/>
    <mergeCell ref="A34:E34"/>
    <mergeCell ref="H24:K24"/>
    <mergeCell ref="A25:C25"/>
    <mergeCell ref="H25:K25"/>
    <mergeCell ref="A30:C30"/>
    <mergeCell ref="H30:K30"/>
    <mergeCell ref="B21:D21"/>
    <mergeCell ref="B20:D20"/>
    <mergeCell ref="B17:D17"/>
    <mergeCell ref="B18:D18"/>
    <mergeCell ref="A10:A11"/>
    <mergeCell ref="B10:C11"/>
    <mergeCell ref="B12:D12"/>
    <mergeCell ref="B14:D14"/>
    <mergeCell ref="B15:D15"/>
    <mergeCell ref="B16:D16"/>
    <mergeCell ref="B19:D19"/>
    <mergeCell ref="B13:D13"/>
    <mergeCell ref="E10:E11"/>
    <mergeCell ref="F10:K10"/>
    <mergeCell ref="F11:G11"/>
    <mergeCell ref="I11:J11"/>
    <mergeCell ref="C8:D8"/>
    <mergeCell ref="F8:G8"/>
    <mergeCell ref="H8:K8"/>
    <mergeCell ref="C9:D9"/>
    <mergeCell ref="F9:G9"/>
    <mergeCell ref="H9:K9"/>
    <mergeCell ref="C6:D6"/>
    <mergeCell ref="F6:G6"/>
    <mergeCell ref="H6:K6"/>
    <mergeCell ref="C7:D7"/>
    <mergeCell ref="F7:G7"/>
    <mergeCell ref="H7:K7"/>
    <mergeCell ref="A1:K1"/>
    <mergeCell ref="A2:K2"/>
    <mergeCell ref="B4:C4"/>
    <mergeCell ref="F4:K4"/>
    <mergeCell ref="C5:D5"/>
    <mergeCell ref="F5:G5"/>
    <mergeCell ref="H5:K5"/>
  </mergeCells>
  <printOptions horizontalCentered="1"/>
  <pageMargins left="0.39370078740157483" right="0.39370078740157483" top="0.39370078740157483" bottom="0.39370078740157483" header="0.31496062992125984" footer="0.31496062992125984"/>
  <pageSetup paperSize="9" scale="80" orientation="landscape" horizontalDpi="4294967293"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R26"/>
  <sheetViews>
    <sheetView view="pageBreakPreview" topLeftCell="A15" zoomScale="70" zoomScaleNormal="84" zoomScaleSheetLayoutView="70" workbookViewId="0">
      <selection activeCell="B8" sqref="B8"/>
    </sheetView>
  </sheetViews>
  <sheetFormatPr defaultRowHeight="12.75" x14ac:dyDescent="0.2"/>
  <cols>
    <col min="1" max="1" width="4.28515625" style="147" customWidth="1"/>
    <col min="2" max="2" width="53.140625" style="147" customWidth="1"/>
    <col min="3" max="3" width="4.7109375" style="147" customWidth="1"/>
    <col min="4" max="4" width="6.5703125" style="147" customWidth="1"/>
    <col min="5" max="5" width="10.85546875" style="147" customWidth="1"/>
    <col min="6" max="6" width="5.42578125" style="147" customWidth="1"/>
    <col min="7" max="7" width="4.7109375" style="147" customWidth="1"/>
    <col min="8" max="8" width="4.42578125" style="147" customWidth="1"/>
    <col min="9" max="9" width="10.42578125" style="147" bestFit="1" customWidth="1"/>
    <col min="10" max="10" width="4.7109375" style="149" customWidth="1"/>
    <col min="11" max="11" width="5" style="147" customWidth="1"/>
    <col min="12" max="12" width="11.140625" style="147" customWidth="1"/>
    <col min="13" max="13" width="5.42578125" style="147" customWidth="1"/>
    <col min="14" max="14" width="4" style="147" customWidth="1"/>
    <col min="15" max="15" width="4.42578125" style="147" customWidth="1"/>
    <col min="16" max="16" width="9" style="147" customWidth="1"/>
    <col min="17" max="17" width="10.28515625" style="147" customWidth="1"/>
    <col min="18" max="18" width="10.7109375" style="147" customWidth="1"/>
    <col min="19" max="19" width="9.5703125" style="147" customWidth="1"/>
    <col min="20" max="21" width="9.5703125" style="51" customWidth="1"/>
    <col min="22" max="26" width="7" style="51" customWidth="1"/>
    <col min="27" max="27" width="11.28515625" style="51" customWidth="1"/>
    <col min="28" max="30" width="7" style="51" customWidth="1"/>
    <col min="31" max="31" width="10" style="51" customWidth="1"/>
    <col min="32" max="33" width="7" style="51" customWidth="1"/>
    <col min="34" max="34" width="11.28515625" style="51" customWidth="1"/>
    <col min="35" max="35" width="10.5703125" style="51" customWidth="1"/>
    <col min="36" max="36" width="5" style="51" customWidth="1"/>
    <col min="37" max="37" width="2.5703125" style="51" customWidth="1"/>
    <col min="38" max="38" width="8.42578125" style="51" customWidth="1"/>
    <col min="39" max="40" width="9.5703125" style="51" customWidth="1"/>
    <col min="41" max="41" width="14.5703125" style="51" customWidth="1"/>
    <col min="42" max="43" width="9.5703125" style="51" customWidth="1"/>
    <col min="44" max="44" width="12.85546875" style="51" bestFit="1" customWidth="1"/>
    <col min="45" max="47" width="7" style="51" customWidth="1"/>
    <col min="48" max="16384" width="9.140625" style="51"/>
  </cols>
  <sheetData>
    <row r="1" spans="1:44" ht="22.5" customHeight="1" x14ac:dyDescent="0.2">
      <c r="A1" s="422" t="s">
        <v>18</v>
      </c>
      <c r="B1" s="422"/>
      <c r="C1" s="422"/>
      <c r="D1" s="422"/>
      <c r="E1" s="422"/>
      <c r="F1" s="422"/>
      <c r="G1" s="422"/>
      <c r="H1" s="422"/>
      <c r="I1" s="422"/>
      <c r="J1" s="422"/>
      <c r="K1" s="422"/>
      <c r="L1" s="422"/>
      <c r="M1" s="422"/>
      <c r="N1" s="422"/>
      <c r="O1" s="422"/>
      <c r="P1" s="422"/>
      <c r="Q1" s="422"/>
      <c r="R1" s="422"/>
      <c r="S1" s="146"/>
      <c r="T1" s="50"/>
      <c r="U1" s="50"/>
      <c r="AM1" s="50"/>
      <c r="AN1" s="50"/>
      <c r="AO1" s="50"/>
      <c r="AP1" s="50"/>
      <c r="AQ1" s="50"/>
    </row>
    <row r="2" spans="1:44" ht="22.5" customHeight="1" x14ac:dyDescent="0.2">
      <c r="A2" s="422" t="s">
        <v>56</v>
      </c>
      <c r="B2" s="422"/>
      <c r="C2" s="422"/>
      <c r="D2" s="422"/>
      <c r="E2" s="422"/>
      <c r="F2" s="422"/>
      <c r="G2" s="422"/>
      <c r="H2" s="422"/>
      <c r="I2" s="422"/>
      <c r="J2" s="422"/>
      <c r="K2" s="422"/>
      <c r="L2" s="422"/>
      <c r="M2" s="422"/>
      <c r="N2" s="422"/>
      <c r="O2" s="422"/>
      <c r="P2" s="422"/>
      <c r="Q2" s="422"/>
      <c r="R2" s="422"/>
      <c r="S2" s="146"/>
      <c r="T2" s="50"/>
      <c r="U2" s="50"/>
      <c r="AM2" s="50"/>
      <c r="AN2" s="50"/>
      <c r="AO2" s="50"/>
      <c r="AP2" s="50"/>
      <c r="AQ2" s="50"/>
    </row>
    <row r="3" spans="1:44" ht="11.25" customHeight="1" x14ac:dyDescent="0.2">
      <c r="A3" s="410"/>
      <c r="B3" s="410"/>
      <c r="C3" s="410"/>
      <c r="D3" s="410"/>
      <c r="E3" s="410"/>
      <c r="F3" s="410"/>
      <c r="G3" s="410"/>
      <c r="H3" s="410"/>
      <c r="I3" s="410"/>
      <c r="J3" s="410"/>
      <c r="K3" s="410"/>
      <c r="L3" s="410"/>
      <c r="M3" s="410"/>
      <c r="N3" s="410"/>
      <c r="O3" s="410"/>
      <c r="P3" s="410"/>
      <c r="Q3" s="410"/>
    </row>
    <row r="4" spans="1:44" ht="24" customHeight="1" x14ac:dyDescent="0.2">
      <c r="A4" s="255" t="str">
        <f>COVER!A16</f>
        <v xml:space="preserve"> September - Desember 2019</v>
      </c>
      <c r="B4" s="254"/>
      <c r="C4" s="148"/>
      <c r="D4" s="148"/>
      <c r="E4" s="148"/>
      <c r="F4" s="148"/>
    </row>
    <row r="5" spans="1:44" ht="20.25" customHeight="1" x14ac:dyDescent="0.2">
      <c r="A5" s="423" t="s">
        <v>1</v>
      </c>
      <c r="B5" s="424" t="s">
        <v>105</v>
      </c>
      <c r="C5" s="424" t="s">
        <v>20</v>
      </c>
      <c r="D5" s="423" t="s">
        <v>9</v>
      </c>
      <c r="E5" s="423"/>
      <c r="F5" s="423"/>
      <c r="G5" s="423"/>
      <c r="H5" s="423"/>
      <c r="I5" s="423"/>
      <c r="J5" s="423" t="s">
        <v>20</v>
      </c>
      <c r="K5" s="423" t="s">
        <v>14</v>
      </c>
      <c r="L5" s="423"/>
      <c r="M5" s="423"/>
      <c r="N5" s="423"/>
      <c r="O5" s="423"/>
      <c r="P5" s="423"/>
      <c r="Q5" s="425" t="s">
        <v>15</v>
      </c>
      <c r="R5" s="424" t="s">
        <v>19</v>
      </c>
      <c r="S5" s="150"/>
      <c r="T5" s="53"/>
      <c r="U5" s="53"/>
      <c r="AE5" s="54"/>
      <c r="AF5" s="54"/>
      <c r="AG5" s="54"/>
      <c r="AH5" s="54"/>
      <c r="AI5" s="54"/>
      <c r="AJ5" s="54"/>
      <c r="AK5" s="54"/>
      <c r="AL5" s="54"/>
      <c r="AM5" s="55" t="s">
        <v>243</v>
      </c>
      <c r="AN5" s="55" t="s">
        <v>244</v>
      </c>
      <c r="AO5" s="55" t="s">
        <v>245</v>
      </c>
      <c r="AP5" s="53" t="s">
        <v>246</v>
      </c>
      <c r="AQ5" s="53" t="s">
        <v>247</v>
      </c>
    </row>
    <row r="6" spans="1:44" s="56" customFormat="1" ht="24" x14ac:dyDescent="0.2">
      <c r="A6" s="423"/>
      <c r="B6" s="424"/>
      <c r="C6" s="424"/>
      <c r="D6" s="412" t="s">
        <v>24</v>
      </c>
      <c r="E6" s="412"/>
      <c r="F6" s="151" t="s">
        <v>91</v>
      </c>
      <c r="G6" s="412" t="s">
        <v>16</v>
      </c>
      <c r="H6" s="412"/>
      <c r="I6" s="151" t="s">
        <v>17</v>
      </c>
      <c r="J6" s="423"/>
      <c r="K6" s="412" t="s">
        <v>24</v>
      </c>
      <c r="L6" s="412"/>
      <c r="M6" s="151" t="s">
        <v>91</v>
      </c>
      <c r="N6" s="412" t="s">
        <v>16</v>
      </c>
      <c r="O6" s="412"/>
      <c r="P6" s="151" t="s">
        <v>17</v>
      </c>
      <c r="Q6" s="425"/>
      <c r="R6" s="424"/>
      <c r="S6" s="150"/>
      <c r="T6" s="53"/>
      <c r="U6" s="53"/>
      <c r="Z6" s="56" t="s">
        <v>31</v>
      </c>
      <c r="AA6" s="56" t="s">
        <v>32</v>
      </c>
      <c r="AB6" s="56" t="s">
        <v>27</v>
      </c>
      <c r="AC6" s="56" t="s">
        <v>28</v>
      </c>
      <c r="AD6" s="56" t="s">
        <v>29</v>
      </c>
      <c r="AE6" s="56" t="s">
        <v>30</v>
      </c>
      <c r="AF6" s="56" t="s">
        <v>35</v>
      </c>
      <c r="AG6" s="56" t="s">
        <v>36</v>
      </c>
      <c r="AH6" s="56" t="s">
        <v>37</v>
      </c>
      <c r="AI6" s="56" t="s">
        <v>38</v>
      </c>
      <c r="AM6" s="57" t="s">
        <v>248</v>
      </c>
      <c r="AN6" s="57" t="s">
        <v>249</v>
      </c>
      <c r="AO6" s="58" t="s">
        <v>250</v>
      </c>
      <c r="AP6" s="58"/>
      <c r="AQ6" s="58"/>
    </row>
    <row r="7" spans="1:44" s="61" customFormat="1" ht="21" x14ac:dyDescent="0.2">
      <c r="A7" s="152">
        <v>1</v>
      </c>
      <c r="B7" s="153">
        <v>2</v>
      </c>
      <c r="C7" s="153">
        <v>3</v>
      </c>
      <c r="D7" s="416">
        <v>4</v>
      </c>
      <c r="E7" s="416"/>
      <c r="F7" s="153">
        <v>5</v>
      </c>
      <c r="G7" s="416">
        <v>6</v>
      </c>
      <c r="H7" s="416"/>
      <c r="I7" s="153">
        <v>7</v>
      </c>
      <c r="J7" s="153">
        <v>8</v>
      </c>
      <c r="K7" s="416">
        <v>9</v>
      </c>
      <c r="L7" s="416"/>
      <c r="M7" s="153">
        <v>10</v>
      </c>
      <c r="N7" s="416">
        <v>11</v>
      </c>
      <c r="O7" s="416"/>
      <c r="P7" s="153">
        <v>12</v>
      </c>
      <c r="Q7" s="153">
        <v>13</v>
      </c>
      <c r="R7" s="153">
        <v>14</v>
      </c>
      <c r="S7" s="154"/>
      <c r="T7" s="59"/>
      <c r="U7" s="59"/>
      <c r="V7" s="60"/>
      <c r="W7" s="60"/>
      <c r="AM7" s="57" t="s">
        <v>251</v>
      </c>
      <c r="AN7" s="57" t="s">
        <v>252</v>
      </c>
      <c r="AO7" s="58" t="s">
        <v>253</v>
      </c>
      <c r="AP7" s="58" t="s">
        <v>254</v>
      </c>
      <c r="AQ7" s="58" t="s">
        <v>255</v>
      </c>
    </row>
    <row r="8" spans="1:44" ht="62.25" customHeight="1" x14ac:dyDescent="0.2">
      <c r="A8" s="155">
        <v>1</v>
      </c>
      <c r="B8" s="156" t="e">
        <f>#REF!</f>
        <v>#REF!</v>
      </c>
      <c r="C8" s="155" t="e">
        <f>#REF!</f>
        <v>#REF!</v>
      </c>
      <c r="D8" s="157" t="e">
        <f>#REF!</f>
        <v>#REF!</v>
      </c>
      <c r="E8" s="158" t="e">
        <f>#REF!</f>
        <v>#REF!</v>
      </c>
      <c r="F8" s="155" t="e">
        <f>#REF!</f>
        <v>#REF!</v>
      </c>
      <c r="G8" s="157" t="e">
        <f>#REF!</f>
        <v>#REF!</v>
      </c>
      <c r="H8" s="159" t="e">
        <f>#REF!</f>
        <v>#REF!</v>
      </c>
      <c r="I8" s="160" t="e">
        <f>#REF!</f>
        <v>#REF!</v>
      </c>
      <c r="J8" s="160" t="e">
        <f>K8*#REF!</f>
        <v>#REF!</v>
      </c>
      <c r="K8" s="157" t="e">
        <f t="shared" ref="K8:L14" si="0">D8</f>
        <v>#REF!</v>
      </c>
      <c r="L8" s="158" t="e">
        <f t="shared" si="0"/>
        <v>#REF!</v>
      </c>
      <c r="M8" s="155">
        <v>75</v>
      </c>
      <c r="N8" s="157">
        <v>12</v>
      </c>
      <c r="O8" s="159" t="e">
        <f t="shared" ref="N8:O14" si="1">H8</f>
        <v>#REF!</v>
      </c>
      <c r="P8" s="161" t="s">
        <v>225</v>
      </c>
      <c r="Q8" s="162" t="e">
        <f t="shared" ref="Q8:Q14" si="2">AJ8</f>
        <v>#REF!</v>
      </c>
      <c r="R8" s="163" t="e">
        <f t="shared" ref="R8:R14" si="3">IF(I8="-",IF(P8="-",Q8/3,Q8/4),Q8/4)</f>
        <v>#REF!</v>
      </c>
      <c r="S8" s="164"/>
      <c r="T8" s="62"/>
      <c r="U8" s="62"/>
      <c r="W8" s="51" t="e">
        <f t="shared" ref="W8:W14" si="4">IF(D8&gt;0,1,0)</f>
        <v>#REF!</v>
      </c>
      <c r="X8" s="51">
        <f t="shared" ref="X8:X14" si="5">IFERROR(R8,0)</f>
        <v>0</v>
      </c>
      <c r="Z8" s="51" t="e">
        <f t="shared" ref="Z8:Z14" si="6">100-(N8/G8*100)</f>
        <v>#REF!</v>
      </c>
      <c r="AA8" s="63" t="e">
        <f t="shared" ref="AA8:AA14" si="7">100-(P8/I8*100)</f>
        <v>#VALUE!</v>
      </c>
      <c r="AB8" s="51" t="e">
        <f t="shared" ref="AB8:AB14" si="8">K8/D8*100</f>
        <v>#REF!</v>
      </c>
      <c r="AC8" s="51" t="e">
        <f t="shared" ref="AC8:AC14" si="9">M8/F8*100</f>
        <v>#REF!</v>
      </c>
      <c r="AD8" s="54" t="e">
        <f t="shared" ref="AD8:AD14" si="10">IF(Z8&gt;24,AG8,AF8)</f>
        <v>#REF!</v>
      </c>
      <c r="AE8" s="54" t="e">
        <f t="shared" ref="AE8:AE14" si="11">IF(AA8&gt;24,AI8,AH8)</f>
        <v>#VALUE!</v>
      </c>
      <c r="AF8" s="51" t="e">
        <f t="shared" ref="AF8:AF14" si="12">((1.76*G8-N8)/G8)*100</f>
        <v>#REF!</v>
      </c>
      <c r="AG8" s="51" t="e">
        <f t="shared" ref="AG8:AG14" si="13">76-((((1.76*G8-N8)/G8)*100)-100)</f>
        <v>#REF!</v>
      </c>
      <c r="AH8" s="51" t="e">
        <f t="shared" ref="AH8:AH14" si="14">((1.76*I8-P8)/I8)*100</f>
        <v>#REF!</v>
      </c>
      <c r="AI8" s="51" t="e">
        <f t="shared" ref="AI8:AI14" si="15">76-((((1.76*I8-P8)/I8)*100)-100)</f>
        <v>#REF!</v>
      </c>
      <c r="AJ8" s="51" t="e">
        <f t="shared" ref="AJ8:AJ14" si="16">IFERROR(SUM(AB8:AE8),SUM(AB8:AD8))</f>
        <v>#REF!</v>
      </c>
      <c r="AM8" s="64" t="e">
        <f t="shared" ref="AM8:AM14" si="17">((AD8/W8)*100)</f>
        <v>#REF!</v>
      </c>
      <c r="AN8" s="64" t="e">
        <f t="shared" ref="AN8:AN14" si="18">((AG8/Z8)*100)</f>
        <v>#REF!</v>
      </c>
      <c r="AO8" s="65" t="e">
        <f t="shared" ref="AO8:AO14" si="19">((1.76*AG8-Z8)/AG8)*100</f>
        <v>#REF!</v>
      </c>
      <c r="AP8" s="66" t="e">
        <f t="shared" ref="AP8:AP14" si="20">AM8+AN8+AO8</f>
        <v>#REF!</v>
      </c>
      <c r="AQ8" s="65" t="e">
        <f t="shared" ref="AQ8:AQ14" si="21">AP8/3</f>
        <v>#REF!</v>
      </c>
      <c r="AR8" s="51" t="e">
        <f t="shared" ref="AR8:AR14" si="22">IFERROR(AP8,AQ8)</f>
        <v>#REF!</v>
      </c>
    </row>
    <row r="9" spans="1:44" ht="62.25" customHeight="1" x14ac:dyDescent="0.2">
      <c r="A9" s="155">
        <v>2</v>
      </c>
      <c r="B9" s="156" t="e">
        <f>#REF!</f>
        <v>#REF!</v>
      </c>
      <c r="C9" s="155" t="e">
        <f>#REF!</f>
        <v>#REF!</v>
      </c>
      <c r="D9" s="157" t="e">
        <f>#REF!</f>
        <v>#REF!</v>
      </c>
      <c r="E9" s="158" t="e">
        <f>#REF!</f>
        <v>#REF!</v>
      </c>
      <c r="F9" s="155" t="e">
        <f>#REF!</f>
        <v>#REF!</v>
      </c>
      <c r="G9" s="157" t="e">
        <f>#REF!</f>
        <v>#REF!</v>
      </c>
      <c r="H9" s="159" t="e">
        <f>#REF!</f>
        <v>#REF!</v>
      </c>
      <c r="I9" s="160" t="e">
        <f>#REF!</f>
        <v>#REF!</v>
      </c>
      <c r="J9" s="160" t="e">
        <f>K9*#REF!</f>
        <v>#REF!</v>
      </c>
      <c r="K9" s="157" t="e">
        <f t="shared" si="0"/>
        <v>#REF!</v>
      </c>
      <c r="L9" s="158" t="e">
        <f t="shared" si="0"/>
        <v>#REF!</v>
      </c>
      <c r="M9" s="155">
        <v>70</v>
      </c>
      <c r="N9" s="157" t="e">
        <f t="shared" si="1"/>
        <v>#REF!</v>
      </c>
      <c r="O9" s="159" t="e">
        <f t="shared" si="1"/>
        <v>#REF!</v>
      </c>
      <c r="P9" s="161" t="s">
        <v>225</v>
      </c>
      <c r="Q9" s="162" t="e">
        <f t="shared" si="2"/>
        <v>#REF!</v>
      </c>
      <c r="R9" s="163" t="e">
        <f t="shared" si="3"/>
        <v>#REF!</v>
      </c>
      <c r="S9" s="164"/>
      <c r="T9" s="62"/>
      <c r="U9" s="62"/>
      <c r="W9" s="51" t="e">
        <f t="shared" si="4"/>
        <v>#REF!</v>
      </c>
      <c r="X9" s="51">
        <f t="shared" si="5"/>
        <v>0</v>
      </c>
      <c r="Z9" s="51" t="e">
        <f t="shared" si="6"/>
        <v>#REF!</v>
      </c>
      <c r="AA9" s="63" t="e">
        <f t="shared" si="7"/>
        <v>#VALUE!</v>
      </c>
      <c r="AB9" s="51" t="e">
        <f t="shared" si="8"/>
        <v>#REF!</v>
      </c>
      <c r="AC9" s="51" t="e">
        <f t="shared" si="9"/>
        <v>#REF!</v>
      </c>
      <c r="AD9" s="54" t="e">
        <f t="shared" si="10"/>
        <v>#REF!</v>
      </c>
      <c r="AE9" s="54" t="e">
        <f t="shared" si="11"/>
        <v>#VALUE!</v>
      </c>
      <c r="AF9" s="51" t="e">
        <f t="shared" si="12"/>
        <v>#REF!</v>
      </c>
      <c r="AG9" s="51" t="e">
        <f t="shared" si="13"/>
        <v>#REF!</v>
      </c>
      <c r="AH9" s="51" t="e">
        <f t="shared" si="14"/>
        <v>#REF!</v>
      </c>
      <c r="AI9" s="51" t="e">
        <f t="shared" si="15"/>
        <v>#REF!</v>
      </c>
      <c r="AJ9" s="51" t="e">
        <f t="shared" si="16"/>
        <v>#REF!</v>
      </c>
      <c r="AM9" s="64" t="e">
        <f t="shared" si="17"/>
        <v>#REF!</v>
      </c>
      <c r="AN9" s="64" t="e">
        <f t="shared" si="18"/>
        <v>#REF!</v>
      </c>
      <c r="AO9" s="65" t="e">
        <f t="shared" si="19"/>
        <v>#REF!</v>
      </c>
      <c r="AP9" s="66" t="e">
        <f t="shared" si="20"/>
        <v>#REF!</v>
      </c>
      <c r="AQ9" s="65" t="e">
        <f t="shared" si="21"/>
        <v>#REF!</v>
      </c>
      <c r="AR9" s="51" t="e">
        <f t="shared" si="22"/>
        <v>#REF!</v>
      </c>
    </row>
    <row r="10" spans="1:44" ht="62.25" customHeight="1" x14ac:dyDescent="0.2">
      <c r="A10" s="155">
        <v>3</v>
      </c>
      <c r="B10" s="156" t="e">
        <f>#REF!</f>
        <v>#REF!</v>
      </c>
      <c r="C10" s="155" t="e">
        <f>#REF!</f>
        <v>#REF!</v>
      </c>
      <c r="D10" s="157" t="e">
        <f>#REF!</f>
        <v>#REF!</v>
      </c>
      <c r="E10" s="158" t="e">
        <f>#REF!</f>
        <v>#REF!</v>
      </c>
      <c r="F10" s="155" t="e">
        <f>#REF!</f>
        <v>#REF!</v>
      </c>
      <c r="G10" s="157" t="e">
        <f>#REF!</f>
        <v>#REF!</v>
      </c>
      <c r="H10" s="159" t="e">
        <f>#REF!</f>
        <v>#REF!</v>
      </c>
      <c r="I10" s="160" t="e">
        <f>#REF!</f>
        <v>#REF!</v>
      </c>
      <c r="J10" s="160" t="e">
        <f>K10*#REF!</f>
        <v>#REF!</v>
      </c>
      <c r="K10" s="157" t="e">
        <f t="shared" si="0"/>
        <v>#REF!</v>
      </c>
      <c r="L10" s="158" t="e">
        <f t="shared" si="0"/>
        <v>#REF!</v>
      </c>
      <c r="M10" s="155">
        <v>75</v>
      </c>
      <c r="N10" s="157" t="e">
        <f t="shared" si="1"/>
        <v>#REF!</v>
      </c>
      <c r="O10" s="159" t="e">
        <f t="shared" si="1"/>
        <v>#REF!</v>
      </c>
      <c r="P10" s="161" t="s">
        <v>225</v>
      </c>
      <c r="Q10" s="162" t="e">
        <f t="shared" si="2"/>
        <v>#REF!</v>
      </c>
      <c r="R10" s="163" t="e">
        <f t="shared" si="3"/>
        <v>#REF!</v>
      </c>
      <c r="S10" s="164"/>
      <c r="T10" s="62"/>
      <c r="U10" s="62"/>
      <c r="W10" s="51" t="e">
        <f t="shared" si="4"/>
        <v>#REF!</v>
      </c>
      <c r="X10" s="51">
        <f t="shared" si="5"/>
        <v>0</v>
      </c>
      <c r="Z10" s="51" t="e">
        <f t="shared" si="6"/>
        <v>#REF!</v>
      </c>
      <c r="AA10" s="63" t="e">
        <f t="shared" si="7"/>
        <v>#VALUE!</v>
      </c>
      <c r="AB10" s="51" t="e">
        <f t="shared" si="8"/>
        <v>#REF!</v>
      </c>
      <c r="AC10" s="51" t="e">
        <f t="shared" si="9"/>
        <v>#REF!</v>
      </c>
      <c r="AD10" s="54" t="e">
        <f t="shared" si="10"/>
        <v>#REF!</v>
      </c>
      <c r="AE10" s="54" t="e">
        <f t="shared" si="11"/>
        <v>#VALUE!</v>
      </c>
      <c r="AF10" s="51" t="e">
        <f t="shared" si="12"/>
        <v>#REF!</v>
      </c>
      <c r="AG10" s="51" t="e">
        <f t="shared" si="13"/>
        <v>#REF!</v>
      </c>
      <c r="AH10" s="51" t="e">
        <f t="shared" si="14"/>
        <v>#REF!</v>
      </c>
      <c r="AI10" s="51" t="e">
        <f t="shared" si="15"/>
        <v>#REF!</v>
      </c>
      <c r="AJ10" s="51" t="e">
        <f t="shared" si="16"/>
        <v>#REF!</v>
      </c>
      <c r="AM10" s="64" t="e">
        <f t="shared" si="17"/>
        <v>#REF!</v>
      </c>
      <c r="AN10" s="64" t="e">
        <f t="shared" si="18"/>
        <v>#REF!</v>
      </c>
      <c r="AO10" s="65" t="e">
        <f t="shared" si="19"/>
        <v>#REF!</v>
      </c>
      <c r="AP10" s="66" t="e">
        <f t="shared" si="20"/>
        <v>#REF!</v>
      </c>
      <c r="AQ10" s="65" t="e">
        <f t="shared" si="21"/>
        <v>#REF!</v>
      </c>
      <c r="AR10" s="51" t="e">
        <f t="shared" si="22"/>
        <v>#REF!</v>
      </c>
    </row>
    <row r="11" spans="1:44" ht="62.25" customHeight="1" x14ac:dyDescent="0.2">
      <c r="A11" s="155">
        <v>4</v>
      </c>
      <c r="B11" s="156" t="e">
        <f>#REF!</f>
        <v>#REF!</v>
      </c>
      <c r="C11" s="155" t="e">
        <f>#REF!</f>
        <v>#REF!</v>
      </c>
      <c r="D11" s="157" t="e">
        <f>#REF!</f>
        <v>#REF!</v>
      </c>
      <c r="E11" s="158" t="e">
        <f>#REF!</f>
        <v>#REF!</v>
      </c>
      <c r="F11" s="155" t="e">
        <f>#REF!</f>
        <v>#REF!</v>
      </c>
      <c r="G11" s="157" t="e">
        <f>#REF!</f>
        <v>#REF!</v>
      </c>
      <c r="H11" s="159" t="e">
        <f>#REF!</f>
        <v>#REF!</v>
      </c>
      <c r="I11" s="160" t="e">
        <f>#REF!</f>
        <v>#REF!</v>
      </c>
      <c r="J11" s="160" t="e">
        <f>K11*#REF!</f>
        <v>#REF!</v>
      </c>
      <c r="K11" s="157" t="e">
        <f t="shared" si="0"/>
        <v>#REF!</v>
      </c>
      <c r="L11" s="158" t="e">
        <f t="shared" si="0"/>
        <v>#REF!</v>
      </c>
      <c r="M11" s="155">
        <v>75</v>
      </c>
      <c r="N11" s="157" t="e">
        <f t="shared" si="1"/>
        <v>#REF!</v>
      </c>
      <c r="O11" s="159" t="e">
        <f t="shared" si="1"/>
        <v>#REF!</v>
      </c>
      <c r="P11" s="161" t="s">
        <v>225</v>
      </c>
      <c r="Q11" s="162" t="e">
        <f t="shared" si="2"/>
        <v>#REF!</v>
      </c>
      <c r="R11" s="163" t="e">
        <f t="shared" si="3"/>
        <v>#REF!</v>
      </c>
      <c r="S11" s="164"/>
      <c r="T11" s="62"/>
      <c r="U11" s="62"/>
      <c r="W11" s="51" t="e">
        <f t="shared" si="4"/>
        <v>#REF!</v>
      </c>
      <c r="X11" s="51">
        <f t="shared" si="5"/>
        <v>0</v>
      </c>
      <c r="Z11" s="51" t="e">
        <f t="shared" si="6"/>
        <v>#REF!</v>
      </c>
      <c r="AA11" s="63" t="e">
        <f t="shared" si="7"/>
        <v>#VALUE!</v>
      </c>
      <c r="AB11" s="51" t="e">
        <f t="shared" si="8"/>
        <v>#REF!</v>
      </c>
      <c r="AC11" s="51" t="e">
        <f t="shared" si="9"/>
        <v>#REF!</v>
      </c>
      <c r="AD11" s="54" t="e">
        <f t="shared" si="10"/>
        <v>#REF!</v>
      </c>
      <c r="AE11" s="54" t="e">
        <f t="shared" si="11"/>
        <v>#VALUE!</v>
      </c>
      <c r="AF11" s="51" t="e">
        <f t="shared" si="12"/>
        <v>#REF!</v>
      </c>
      <c r="AG11" s="51" t="e">
        <f t="shared" si="13"/>
        <v>#REF!</v>
      </c>
      <c r="AH11" s="51" t="e">
        <f t="shared" si="14"/>
        <v>#REF!</v>
      </c>
      <c r="AI11" s="51" t="e">
        <f t="shared" si="15"/>
        <v>#REF!</v>
      </c>
      <c r="AJ11" s="51" t="e">
        <f t="shared" si="16"/>
        <v>#REF!</v>
      </c>
      <c r="AM11" s="64" t="e">
        <f t="shared" si="17"/>
        <v>#REF!</v>
      </c>
      <c r="AN11" s="64" t="e">
        <f t="shared" si="18"/>
        <v>#REF!</v>
      </c>
      <c r="AO11" s="65" t="e">
        <f t="shared" si="19"/>
        <v>#REF!</v>
      </c>
      <c r="AP11" s="66" t="e">
        <f t="shared" si="20"/>
        <v>#REF!</v>
      </c>
      <c r="AQ11" s="65" t="e">
        <f t="shared" si="21"/>
        <v>#REF!</v>
      </c>
      <c r="AR11" s="51" t="e">
        <f t="shared" si="22"/>
        <v>#REF!</v>
      </c>
    </row>
    <row r="12" spans="1:44" ht="62.25" customHeight="1" x14ac:dyDescent="0.2">
      <c r="A12" s="155">
        <v>5</v>
      </c>
      <c r="B12" s="156" t="e">
        <f>#REF!</f>
        <v>#REF!</v>
      </c>
      <c r="C12" s="155" t="e">
        <f>#REF!</f>
        <v>#REF!</v>
      </c>
      <c r="D12" s="157" t="e">
        <f>#REF!</f>
        <v>#REF!</v>
      </c>
      <c r="E12" s="158" t="e">
        <f>#REF!</f>
        <v>#REF!</v>
      </c>
      <c r="F12" s="155" t="e">
        <f>#REF!</f>
        <v>#REF!</v>
      </c>
      <c r="G12" s="157" t="e">
        <f>#REF!</f>
        <v>#REF!</v>
      </c>
      <c r="H12" s="159" t="e">
        <f>#REF!</f>
        <v>#REF!</v>
      </c>
      <c r="I12" s="160" t="e">
        <f>#REF!</f>
        <v>#REF!</v>
      </c>
      <c r="J12" s="160" t="e">
        <f>K12*#REF!</f>
        <v>#REF!</v>
      </c>
      <c r="K12" s="157" t="e">
        <f t="shared" si="0"/>
        <v>#REF!</v>
      </c>
      <c r="L12" s="158" t="e">
        <f t="shared" si="0"/>
        <v>#REF!</v>
      </c>
      <c r="M12" s="155">
        <v>70</v>
      </c>
      <c r="N12" s="157" t="e">
        <f t="shared" si="1"/>
        <v>#REF!</v>
      </c>
      <c r="O12" s="159" t="e">
        <f t="shared" si="1"/>
        <v>#REF!</v>
      </c>
      <c r="P12" s="161" t="s">
        <v>225</v>
      </c>
      <c r="Q12" s="162" t="e">
        <f t="shared" si="2"/>
        <v>#REF!</v>
      </c>
      <c r="R12" s="163" t="e">
        <f t="shared" si="3"/>
        <v>#REF!</v>
      </c>
      <c r="S12" s="164"/>
      <c r="T12" s="62"/>
      <c r="U12" s="62"/>
      <c r="W12" s="51" t="e">
        <f t="shared" si="4"/>
        <v>#REF!</v>
      </c>
      <c r="X12" s="51">
        <f t="shared" si="5"/>
        <v>0</v>
      </c>
      <c r="Z12" s="51" t="e">
        <f t="shared" si="6"/>
        <v>#REF!</v>
      </c>
      <c r="AA12" s="63" t="e">
        <f t="shared" si="7"/>
        <v>#VALUE!</v>
      </c>
      <c r="AB12" s="51" t="e">
        <f t="shared" si="8"/>
        <v>#REF!</v>
      </c>
      <c r="AC12" s="51" t="e">
        <f t="shared" si="9"/>
        <v>#REF!</v>
      </c>
      <c r="AD12" s="54" t="e">
        <f t="shared" si="10"/>
        <v>#REF!</v>
      </c>
      <c r="AE12" s="54" t="e">
        <f t="shared" si="11"/>
        <v>#VALUE!</v>
      </c>
      <c r="AF12" s="51" t="e">
        <f t="shared" si="12"/>
        <v>#REF!</v>
      </c>
      <c r="AG12" s="51" t="e">
        <f t="shared" si="13"/>
        <v>#REF!</v>
      </c>
      <c r="AH12" s="51" t="e">
        <f t="shared" si="14"/>
        <v>#REF!</v>
      </c>
      <c r="AI12" s="51" t="e">
        <f t="shared" si="15"/>
        <v>#REF!</v>
      </c>
      <c r="AJ12" s="51" t="e">
        <f t="shared" si="16"/>
        <v>#REF!</v>
      </c>
      <c r="AM12" s="64" t="e">
        <f t="shared" si="17"/>
        <v>#REF!</v>
      </c>
      <c r="AN12" s="64" t="e">
        <f t="shared" si="18"/>
        <v>#REF!</v>
      </c>
      <c r="AO12" s="65" t="e">
        <f t="shared" si="19"/>
        <v>#REF!</v>
      </c>
      <c r="AP12" s="66" t="e">
        <f t="shared" si="20"/>
        <v>#REF!</v>
      </c>
      <c r="AQ12" s="65" t="e">
        <f t="shared" si="21"/>
        <v>#REF!</v>
      </c>
      <c r="AR12" s="51" t="e">
        <f t="shared" si="22"/>
        <v>#REF!</v>
      </c>
    </row>
    <row r="13" spans="1:44" ht="62.25" customHeight="1" x14ac:dyDescent="0.2">
      <c r="A13" s="155">
        <v>6</v>
      </c>
      <c r="B13" s="156" t="e">
        <f>#REF!</f>
        <v>#REF!</v>
      </c>
      <c r="C13" s="155" t="e">
        <f>#REF!</f>
        <v>#REF!</v>
      </c>
      <c r="D13" s="157" t="e">
        <f>#REF!</f>
        <v>#REF!</v>
      </c>
      <c r="E13" s="158" t="e">
        <f>#REF!</f>
        <v>#REF!</v>
      </c>
      <c r="F13" s="155" t="e">
        <f>#REF!</f>
        <v>#REF!</v>
      </c>
      <c r="G13" s="157" t="e">
        <f>#REF!</f>
        <v>#REF!</v>
      </c>
      <c r="H13" s="159" t="e">
        <f>#REF!</f>
        <v>#REF!</v>
      </c>
      <c r="I13" s="160" t="e">
        <f>#REF!</f>
        <v>#REF!</v>
      </c>
      <c r="J13" s="160" t="e">
        <f>K13*#REF!</f>
        <v>#REF!</v>
      </c>
      <c r="K13" s="157" t="e">
        <f t="shared" si="0"/>
        <v>#REF!</v>
      </c>
      <c r="L13" s="158" t="e">
        <f t="shared" si="0"/>
        <v>#REF!</v>
      </c>
      <c r="M13" s="155">
        <v>75</v>
      </c>
      <c r="N13" s="157" t="e">
        <f t="shared" si="1"/>
        <v>#REF!</v>
      </c>
      <c r="O13" s="159" t="e">
        <f t="shared" si="1"/>
        <v>#REF!</v>
      </c>
      <c r="P13" s="161" t="s">
        <v>225</v>
      </c>
      <c r="Q13" s="162" t="e">
        <f t="shared" si="2"/>
        <v>#REF!</v>
      </c>
      <c r="R13" s="163">
        <v>83.67</v>
      </c>
      <c r="S13" s="164"/>
      <c r="T13" s="62"/>
      <c r="U13" s="62"/>
      <c r="W13" s="51" t="e">
        <f t="shared" si="4"/>
        <v>#REF!</v>
      </c>
      <c r="X13" s="51">
        <f>IFERROR(R13,0)</f>
        <v>83.67</v>
      </c>
      <c r="Z13" s="51" t="e">
        <f t="shared" si="6"/>
        <v>#REF!</v>
      </c>
      <c r="AA13" s="63" t="e">
        <f t="shared" si="7"/>
        <v>#VALUE!</v>
      </c>
      <c r="AB13" s="51" t="e">
        <f t="shared" si="8"/>
        <v>#REF!</v>
      </c>
      <c r="AC13" s="51" t="e">
        <f t="shared" si="9"/>
        <v>#REF!</v>
      </c>
      <c r="AD13" s="54" t="e">
        <f t="shared" si="10"/>
        <v>#REF!</v>
      </c>
      <c r="AE13" s="54" t="e">
        <f t="shared" si="11"/>
        <v>#VALUE!</v>
      </c>
      <c r="AF13" s="51" t="e">
        <f t="shared" si="12"/>
        <v>#REF!</v>
      </c>
      <c r="AG13" s="51" t="e">
        <f t="shared" si="13"/>
        <v>#REF!</v>
      </c>
      <c r="AH13" s="51" t="e">
        <f t="shared" si="14"/>
        <v>#REF!</v>
      </c>
      <c r="AI13" s="51" t="e">
        <f t="shared" si="15"/>
        <v>#REF!</v>
      </c>
      <c r="AJ13" s="51" t="e">
        <f t="shared" si="16"/>
        <v>#REF!</v>
      </c>
      <c r="AM13" s="64" t="e">
        <f t="shared" si="17"/>
        <v>#REF!</v>
      </c>
      <c r="AN13" s="64" t="e">
        <f t="shared" si="18"/>
        <v>#REF!</v>
      </c>
      <c r="AO13" s="65" t="e">
        <f t="shared" si="19"/>
        <v>#REF!</v>
      </c>
      <c r="AP13" s="66" t="e">
        <f t="shared" si="20"/>
        <v>#REF!</v>
      </c>
      <c r="AQ13" s="65" t="e">
        <f t="shared" si="21"/>
        <v>#REF!</v>
      </c>
      <c r="AR13" s="51" t="e">
        <f t="shared" si="22"/>
        <v>#REF!</v>
      </c>
    </row>
    <row r="14" spans="1:44" ht="62.25" customHeight="1" x14ac:dyDescent="0.2">
      <c r="A14" s="155">
        <v>7</v>
      </c>
      <c r="B14" s="156" t="e">
        <f>#REF!</f>
        <v>#REF!</v>
      </c>
      <c r="C14" s="155" t="e">
        <f>#REF!</f>
        <v>#REF!</v>
      </c>
      <c r="D14" s="157">
        <v>12</v>
      </c>
      <c r="E14" s="158" t="e">
        <f>#REF!</f>
        <v>#REF!</v>
      </c>
      <c r="F14" s="155" t="e">
        <f>#REF!</f>
        <v>#REF!</v>
      </c>
      <c r="G14" s="157" t="e">
        <f>#REF!</f>
        <v>#REF!</v>
      </c>
      <c r="H14" s="159" t="e">
        <f>#REF!</f>
        <v>#REF!</v>
      </c>
      <c r="I14" s="160" t="e">
        <f>#REF!</f>
        <v>#REF!</v>
      </c>
      <c r="J14" s="160" t="e">
        <f>K14*#REF!</f>
        <v>#REF!</v>
      </c>
      <c r="K14" s="157">
        <v>16</v>
      </c>
      <c r="L14" s="158" t="e">
        <f t="shared" si="0"/>
        <v>#REF!</v>
      </c>
      <c r="M14" s="155">
        <v>75</v>
      </c>
      <c r="N14" s="157" t="e">
        <f t="shared" si="1"/>
        <v>#REF!</v>
      </c>
      <c r="O14" s="159" t="e">
        <f t="shared" si="1"/>
        <v>#REF!</v>
      </c>
      <c r="P14" s="161" t="s">
        <v>225</v>
      </c>
      <c r="Q14" s="162" t="e">
        <f t="shared" si="2"/>
        <v>#REF!</v>
      </c>
      <c r="R14" s="163" t="e">
        <f t="shared" si="3"/>
        <v>#REF!</v>
      </c>
      <c r="S14" s="164"/>
      <c r="T14" s="62"/>
      <c r="U14" s="62"/>
      <c r="W14" s="51">
        <f t="shared" si="4"/>
        <v>1</v>
      </c>
      <c r="X14" s="51">
        <f t="shared" si="5"/>
        <v>0</v>
      </c>
      <c r="Z14" s="51" t="e">
        <f t="shared" si="6"/>
        <v>#REF!</v>
      </c>
      <c r="AA14" s="63" t="e">
        <f t="shared" si="7"/>
        <v>#VALUE!</v>
      </c>
      <c r="AB14" s="51">
        <f t="shared" si="8"/>
        <v>133.33333333333331</v>
      </c>
      <c r="AC14" s="51" t="e">
        <f t="shared" si="9"/>
        <v>#REF!</v>
      </c>
      <c r="AD14" s="54" t="e">
        <f t="shared" si="10"/>
        <v>#REF!</v>
      </c>
      <c r="AE14" s="54" t="e">
        <f t="shared" si="11"/>
        <v>#VALUE!</v>
      </c>
      <c r="AF14" s="51" t="e">
        <f t="shared" si="12"/>
        <v>#REF!</v>
      </c>
      <c r="AG14" s="51" t="e">
        <f t="shared" si="13"/>
        <v>#REF!</v>
      </c>
      <c r="AH14" s="51" t="e">
        <f t="shared" si="14"/>
        <v>#REF!</v>
      </c>
      <c r="AI14" s="51" t="e">
        <f t="shared" si="15"/>
        <v>#REF!</v>
      </c>
      <c r="AJ14" s="51" t="e">
        <f t="shared" si="16"/>
        <v>#REF!</v>
      </c>
      <c r="AM14" s="64" t="e">
        <f t="shared" si="17"/>
        <v>#REF!</v>
      </c>
      <c r="AN14" s="64" t="e">
        <f t="shared" si="18"/>
        <v>#REF!</v>
      </c>
      <c r="AO14" s="65" t="e">
        <f t="shared" si="19"/>
        <v>#REF!</v>
      </c>
      <c r="AP14" s="66" t="e">
        <f t="shared" si="20"/>
        <v>#REF!</v>
      </c>
      <c r="AQ14" s="65" t="e">
        <f t="shared" si="21"/>
        <v>#REF!</v>
      </c>
      <c r="AR14" s="51" t="e">
        <f t="shared" si="22"/>
        <v>#REF!</v>
      </c>
    </row>
    <row r="15" spans="1:44" ht="29.25" customHeight="1" x14ac:dyDescent="0.2">
      <c r="A15" s="155"/>
      <c r="B15" s="417" t="s">
        <v>277</v>
      </c>
      <c r="C15" s="418"/>
      <c r="D15" s="418"/>
      <c r="E15" s="418"/>
      <c r="F15" s="418"/>
      <c r="G15" s="418"/>
      <c r="H15" s="418"/>
      <c r="I15" s="418"/>
      <c r="J15" s="418"/>
      <c r="K15" s="418"/>
      <c r="L15" s="418"/>
      <c r="M15" s="418"/>
      <c r="N15" s="418"/>
      <c r="O15" s="418"/>
      <c r="P15" s="418"/>
      <c r="Q15" s="418"/>
      <c r="R15" s="419"/>
      <c r="S15" s="164"/>
      <c r="T15" s="62"/>
      <c r="U15" s="62"/>
      <c r="AA15" s="63"/>
      <c r="AD15" s="54"/>
      <c r="AE15" s="54"/>
      <c r="AM15" s="64"/>
      <c r="AN15" s="64"/>
      <c r="AO15" s="65"/>
      <c r="AP15" s="66"/>
      <c r="AQ15" s="65"/>
    </row>
    <row r="16" spans="1:44" ht="54.75" customHeight="1" x14ac:dyDescent="0.2">
      <c r="A16" s="155">
        <v>1</v>
      </c>
      <c r="B16" s="156" t="s">
        <v>278</v>
      </c>
      <c r="C16" s="155"/>
      <c r="D16" s="157"/>
      <c r="E16" s="158"/>
      <c r="F16" s="155"/>
      <c r="G16" s="157"/>
      <c r="H16" s="159"/>
      <c r="I16" s="160"/>
      <c r="J16" s="160"/>
      <c r="K16" s="157"/>
      <c r="L16" s="158"/>
      <c r="M16" s="155"/>
      <c r="N16" s="157"/>
      <c r="O16" s="159"/>
      <c r="P16" s="161"/>
      <c r="Q16" s="162"/>
      <c r="R16" s="420">
        <v>1</v>
      </c>
      <c r="S16" s="164"/>
      <c r="T16" s="62"/>
      <c r="U16" s="62"/>
      <c r="AA16" s="63"/>
      <c r="AD16" s="54"/>
      <c r="AE16" s="54"/>
      <c r="AM16" s="64"/>
      <c r="AN16" s="64"/>
      <c r="AO16" s="65"/>
      <c r="AP16" s="66"/>
      <c r="AQ16" s="65"/>
    </row>
    <row r="17" spans="1:43" ht="63" customHeight="1" x14ac:dyDescent="0.2">
      <c r="A17" s="155">
        <v>2</v>
      </c>
      <c r="B17" s="156" t="s">
        <v>279</v>
      </c>
      <c r="C17" s="155"/>
      <c r="D17" s="157"/>
      <c r="E17" s="158"/>
      <c r="F17" s="155"/>
      <c r="G17" s="157"/>
      <c r="H17" s="159"/>
      <c r="I17" s="160"/>
      <c r="J17" s="160"/>
      <c r="K17" s="157"/>
      <c r="L17" s="158"/>
      <c r="M17" s="155"/>
      <c r="N17" s="157"/>
      <c r="O17" s="159"/>
      <c r="P17" s="161"/>
      <c r="Q17" s="162"/>
      <c r="R17" s="421"/>
      <c r="S17" s="164"/>
      <c r="T17" s="62"/>
      <c r="U17" s="62"/>
      <c r="AA17" s="63"/>
      <c r="AD17" s="54"/>
      <c r="AE17" s="54"/>
      <c r="AM17" s="64"/>
      <c r="AN17" s="64"/>
      <c r="AO17" s="65"/>
      <c r="AP17" s="66"/>
      <c r="AQ17" s="65"/>
    </row>
    <row r="18" spans="1:43" ht="21.75" customHeight="1" x14ac:dyDescent="0.2">
      <c r="A18" s="155"/>
      <c r="B18" s="156"/>
      <c r="C18" s="155"/>
      <c r="D18" s="157"/>
      <c r="E18" s="158"/>
      <c r="F18" s="155"/>
      <c r="G18" s="157"/>
      <c r="H18" s="159"/>
      <c r="I18" s="160"/>
      <c r="J18" s="160"/>
      <c r="K18" s="157"/>
      <c r="L18" s="158"/>
      <c r="M18" s="155"/>
      <c r="N18" s="157"/>
      <c r="O18" s="159"/>
      <c r="P18" s="165"/>
      <c r="Q18" s="162"/>
      <c r="R18" s="163" t="e">
        <f>(SUM(R8:R17)/T19)</f>
        <v>#REF!</v>
      </c>
      <c r="S18" s="164"/>
      <c r="T18" s="62"/>
      <c r="U18" s="62"/>
      <c r="AA18" s="63"/>
      <c r="AC18" s="51" t="s">
        <v>33</v>
      </c>
      <c r="AD18" s="54"/>
      <c r="AE18" s="54"/>
      <c r="AM18" s="67"/>
      <c r="AN18" s="67"/>
      <c r="AO18" s="67"/>
      <c r="AP18" s="68"/>
      <c r="AQ18" s="69" t="e">
        <f>(SUM(AQ8:AQ14)+#REF!+#REF!)/15</f>
        <v>#REF!</v>
      </c>
    </row>
    <row r="19" spans="1:43" ht="26.25" customHeight="1" x14ac:dyDescent="0.2">
      <c r="A19" s="155"/>
      <c r="B19" s="413" t="e">
        <f>IF(R18&lt;=50,"(Buruk)",IF(R18&lt;=60,"(Sedang)",IF(R18&lt;=75,"(Cukup)",IF(R18&lt;=90.99,"(Baik)","(Sangat Baik)"))))</f>
        <v>#REF!</v>
      </c>
      <c r="C19" s="414"/>
      <c r="D19" s="414"/>
      <c r="E19" s="414"/>
      <c r="F19" s="414"/>
      <c r="G19" s="414"/>
      <c r="H19" s="414"/>
      <c r="I19" s="414"/>
      <c r="J19" s="414"/>
      <c r="K19" s="414"/>
      <c r="L19" s="414"/>
      <c r="M19" s="414"/>
      <c r="N19" s="414"/>
      <c r="O19" s="414"/>
      <c r="P19" s="414"/>
      <c r="Q19" s="414"/>
      <c r="R19" s="415"/>
      <c r="S19" s="166"/>
      <c r="T19" s="70">
        <v>7</v>
      </c>
      <c r="U19" s="70"/>
      <c r="AC19" s="51" t="s">
        <v>34</v>
      </c>
      <c r="AM19" s="71"/>
      <c r="AN19" s="71"/>
      <c r="AO19" s="71"/>
      <c r="AP19" s="71"/>
      <c r="AQ19" s="71"/>
    </row>
    <row r="20" spans="1:43" ht="14.25" customHeight="1" x14ac:dyDescent="0.2">
      <c r="A20" s="167"/>
      <c r="B20" s="168"/>
      <c r="C20" s="168"/>
      <c r="D20" s="168"/>
      <c r="E20" s="168"/>
      <c r="F20" s="168"/>
      <c r="G20" s="168"/>
      <c r="H20" s="168"/>
      <c r="I20" s="168"/>
      <c r="J20" s="168"/>
      <c r="K20" s="168"/>
      <c r="L20" s="168"/>
      <c r="M20" s="168"/>
      <c r="N20" s="168"/>
      <c r="O20" s="168"/>
      <c r="P20" s="168"/>
      <c r="Q20" s="168"/>
      <c r="R20" s="168"/>
      <c r="S20" s="166"/>
      <c r="T20" s="70"/>
      <c r="U20" s="70"/>
    </row>
    <row r="21" spans="1:43" x14ac:dyDescent="0.2">
      <c r="M21" s="410" t="s">
        <v>264</v>
      </c>
      <c r="N21" s="410"/>
      <c r="O21" s="410"/>
      <c r="P21" s="410"/>
      <c r="Q21" s="410"/>
      <c r="R21" s="410"/>
      <c r="S21" s="149"/>
      <c r="T21" s="52"/>
      <c r="U21" s="52"/>
      <c r="AM21" s="52"/>
      <c r="AN21" s="52"/>
      <c r="AO21" s="52"/>
      <c r="AP21" s="52"/>
      <c r="AQ21" s="52"/>
    </row>
    <row r="22" spans="1:43" x14ac:dyDescent="0.2">
      <c r="M22" s="410" t="s">
        <v>25</v>
      </c>
      <c r="N22" s="410"/>
      <c r="O22" s="410"/>
      <c r="P22" s="410"/>
      <c r="Q22" s="410"/>
      <c r="R22" s="410"/>
      <c r="S22" s="149"/>
      <c r="T22" s="52"/>
      <c r="U22" s="52"/>
      <c r="AM22" s="52"/>
      <c r="AN22" s="52"/>
      <c r="AO22" s="52"/>
      <c r="AP22" s="52"/>
      <c r="AQ22" s="52"/>
    </row>
    <row r="23" spans="1:43" ht="23.25" customHeight="1" x14ac:dyDescent="0.2">
      <c r="W23" s="51" t="e">
        <f>Q8/3</f>
        <v>#REF!</v>
      </c>
    </row>
    <row r="24" spans="1:43" ht="14.25" customHeight="1" x14ac:dyDescent="0.2"/>
    <row r="25" spans="1:43" x14ac:dyDescent="0.2">
      <c r="M25" s="411" t="e">
        <f>#REF!</f>
        <v>#REF!</v>
      </c>
      <c r="N25" s="411"/>
      <c r="O25" s="411"/>
      <c r="P25" s="411"/>
      <c r="Q25" s="411"/>
      <c r="R25" s="411"/>
      <c r="S25" s="169"/>
      <c r="T25" s="72"/>
      <c r="U25" s="72"/>
      <c r="AM25" s="72"/>
      <c r="AN25" s="72"/>
      <c r="AO25" s="72"/>
      <c r="AP25" s="72"/>
      <c r="AQ25" s="72"/>
    </row>
    <row r="26" spans="1:43" x14ac:dyDescent="0.2">
      <c r="M26" s="410" t="e">
        <f>#REF!</f>
        <v>#REF!</v>
      </c>
      <c r="N26" s="410"/>
      <c r="O26" s="410"/>
      <c r="P26" s="410"/>
      <c r="Q26" s="410"/>
      <c r="R26" s="410"/>
      <c r="S26" s="149"/>
      <c r="T26" s="52"/>
      <c r="U26" s="52"/>
      <c r="AM26" s="52"/>
      <c r="AN26" s="52"/>
      <c r="AO26" s="52"/>
      <c r="AP26" s="52"/>
      <c r="AQ26" s="52"/>
    </row>
  </sheetData>
  <mergeCells count="26">
    <mergeCell ref="A1:R1"/>
    <mergeCell ref="A2:R2"/>
    <mergeCell ref="A3:Q3"/>
    <mergeCell ref="A5:A6"/>
    <mergeCell ref="B5:B6"/>
    <mergeCell ref="C5:C6"/>
    <mergeCell ref="D5:I5"/>
    <mergeCell ref="J5:J6"/>
    <mergeCell ref="K5:P5"/>
    <mergeCell ref="Q5:Q6"/>
    <mergeCell ref="R5:R6"/>
    <mergeCell ref="D6:E6"/>
    <mergeCell ref="M22:R22"/>
    <mergeCell ref="M25:R25"/>
    <mergeCell ref="M26:R26"/>
    <mergeCell ref="G6:H6"/>
    <mergeCell ref="K6:L6"/>
    <mergeCell ref="N6:O6"/>
    <mergeCell ref="B19:R19"/>
    <mergeCell ref="M21:R21"/>
    <mergeCell ref="D7:E7"/>
    <mergeCell ref="G7:H7"/>
    <mergeCell ref="K7:L7"/>
    <mergeCell ref="N7:O7"/>
    <mergeCell ref="B15:R15"/>
    <mergeCell ref="R16:R17"/>
  </mergeCells>
  <printOptions horizontalCentered="1"/>
  <pageMargins left="0.23622047244094491" right="0.23622047244094491" top="0.55118110236220474" bottom="0.59055118110236227" header="0.51181102362204722" footer="0.51181102362204722"/>
  <pageSetup paperSize="9" scale="82" orientation="landscape" horizontalDpi="4294967293"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50"/>
  </sheetPr>
  <dimension ref="A1:J35"/>
  <sheetViews>
    <sheetView view="pageBreakPreview" topLeftCell="A8" zoomScale="89" zoomScaleSheetLayoutView="89" workbookViewId="0">
      <selection activeCell="G16" sqref="G16"/>
    </sheetView>
  </sheetViews>
  <sheetFormatPr defaultRowHeight="14.25" x14ac:dyDescent="0.2"/>
  <cols>
    <col min="1" max="1" width="7.140625" style="82" customWidth="1"/>
    <col min="2" max="2" width="3.42578125" style="82" customWidth="1"/>
    <col min="3" max="3" width="1.7109375" style="82" customWidth="1"/>
    <col min="4" max="4" width="9.28515625" style="82" customWidth="1"/>
    <col min="5" max="5" width="9.7109375" style="82" customWidth="1"/>
    <col min="6" max="6" width="13.28515625" style="82" customWidth="1"/>
    <col min="7" max="7" width="6.28515625" style="82" customWidth="1"/>
    <col min="8" max="8" width="8.42578125" style="82" customWidth="1"/>
    <col min="9" max="9" width="15" style="82" customWidth="1"/>
    <col min="10" max="10" width="40.42578125" style="82" customWidth="1"/>
    <col min="11" max="16384" width="9.140625" style="1"/>
  </cols>
  <sheetData>
    <row r="1" spans="1:10" ht="21.75" customHeight="1" x14ac:dyDescent="0.2">
      <c r="A1" s="426" t="s">
        <v>39</v>
      </c>
      <c r="B1" s="426"/>
      <c r="C1" s="426"/>
      <c r="D1" s="426"/>
      <c r="E1" s="426"/>
      <c r="F1" s="426"/>
      <c r="G1" s="426"/>
      <c r="H1" s="426"/>
      <c r="I1" s="426"/>
      <c r="J1" s="426"/>
    </row>
    <row r="2" spans="1:10" ht="13.5" customHeight="1" x14ac:dyDescent="0.2"/>
    <row r="3" spans="1:10" ht="21.75" customHeight="1" x14ac:dyDescent="0.2">
      <c r="A3" s="82" t="s">
        <v>4</v>
      </c>
      <c r="C3" s="82" t="s">
        <v>70</v>
      </c>
      <c r="D3" s="82" t="e">
        <f>#REF!</f>
        <v>#REF!</v>
      </c>
    </row>
    <row r="4" spans="1:10" ht="21.75" customHeight="1" x14ac:dyDescent="0.2">
      <c r="A4" s="82" t="s">
        <v>5</v>
      </c>
      <c r="C4" s="82" t="s">
        <v>70</v>
      </c>
      <c r="D4" s="82" t="e">
        <f>#REF!</f>
        <v>#REF!</v>
      </c>
    </row>
    <row r="5" spans="1:10" ht="13.5" customHeight="1" x14ac:dyDescent="0.2"/>
    <row r="6" spans="1:10" ht="35.25" customHeight="1" x14ac:dyDescent="0.2">
      <c r="A6" s="204" t="s">
        <v>40</v>
      </c>
      <c r="B6" s="428" t="s">
        <v>41</v>
      </c>
      <c r="C6" s="428"/>
      <c r="D6" s="428"/>
      <c r="E6" s="428" t="s">
        <v>42</v>
      </c>
      <c r="F6" s="428"/>
      <c r="G6" s="428"/>
      <c r="H6" s="428"/>
      <c r="I6" s="428"/>
      <c r="J6" s="205" t="s">
        <v>54</v>
      </c>
    </row>
    <row r="7" spans="1:10" x14ac:dyDescent="0.2">
      <c r="A7" s="194">
        <v>1</v>
      </c>
      <c r="B7" s="428">
        <v>2</v>
      </c>
      <c r="C7" s="428"/>
      <c r="D7" s="428"/>
      <c r="E7" s="428">
        <v>3</v>
      </c>
      <c r="F7" s="428"/>
      <c r="G7" s="428"/>
      <c r="H7" s="428"/>
      <c r="I7" s="428"/>
      <c r="J7" s="194">
        <v>4</v>
      </c>
    </row>
    <row r="8" spans="1:10" ht="21" customHeight="1" x14ac:dyDescent="0.2">
      <c r="A8" s="206"/>
      <c r="B8" s="207"/>
      <c r="C8" s="208"/>
      <c r="D8" s="208"/>
      <c r="E8" s="207"/>
      <c r="F8" s="208"/>
      <c r="G8" s="208"/>
      <c r="H8" s="208"/>
      <c r="I8" s="209"/>
      <c r="J8" s="206"/>
    </row>
    <row r="9" spans="1:10" ht="21" customHeight="1" x14ac:dyDescent="0.2">
      <c r="A9" s="210">
        <v>1</v>
      </c>
      <c r="B9" s="429" t="s">
        <v>257</v>
      </c>
      <c r="C9" s="430"/>
      <c r="D9" s="431"/>
      <c r="E9" s="94" t="s">
        <v>263</v>
      </c>
      <c r="F9" s="96"/>
      <c r="G9" s="96"/>
      <c r="H9" s="96"/>
      <c r="I9" s="211"/>
      <c r="J9" s="91"/>
    </row>
    <row r="10" spans="1:10" ht="21" customHeight="1" x14ac:dyDescent="0.2">
      <c r="A10" s="91"/>
      <c r="B10" s="429"/>
      <c r="C10" s="430"/>
      <c r="D10" s="431"/>
      <c r="E10" s="212" t="e">
        <f>(PENGUKURAN!$R$18)</f>
        <v>#REF!</v>
      </c>
      <c r="F10" s="96" t="s">
        <v>43</v>
      </c>
      <c r="G10" s="96"/>
      <c r="H10" s="96"/>
      <c r="I10" s="211"/>
      <c r="J10" s="91"/>
    </row>
    <row r="11" spans="1:10" ht="21" customHeight="1" x14ac:dyDescent="0.2">
      <c r="A11" s="91"/>
      <c r="B11" s="429"/>
      <c r="C11" s="312"/>
      <c r="D11" s="313"/>
      <c r="E11" s="94" t="s">
        <v>44</v>
      </c>
      <c r="F11" s="96"/>
      <c r="G11" s="96"/>
      <c r="H11" s="96"/>
      <c r="I11" s="211"/>
      <c r="J11" s="91"/>
    </row>
    <row r="12" spans="1:10" ht="21" customHeight="1" x14ac:dyDescent="0.2">
      <c r="A12" s="91"/>
      <c r="B12" s="79"/>
      <c r="C12" s="80"/>
      <c r="D12" s="80"/>
      <c r="E12" s="79" t="s">
        <v>45</v>
      </c>
      <c r="F12" s="80"/>
      <c r="G12" s="213" t="s">
        <v>51</v>
      </c>
      <c r="H12" s="214">
        <v>81</v>
      </c>
      <c r="I12" s="215" t="str">
        <f t="shared" ref="I12:I17" si="0">IF(H12&lt;=50,"(Buruk)",IF(H12&lt;=60,"(Kurang)",IF(H12&lt;=75,"(Cukup)",IF(H12&lt;=90.99,"(Baik)","(Sangat Baik)"))))</f>
        <v>(Baik)</v>
      </c>
      <c r="J12" s="427" t="e">
        <f>#REF!</f>
        <v>#REF!</v>
      </c>
    </row>
    <row r="13" spans="1:10" ht="21" customHeight="1" x14ac:dyDescent="0.2">
      <c r="A13" s="91"/>
      <c r="B13" s="79"/>
      <c r="C13" s="80"/>
      <c r="D13" s="80"/>
      <c r="E13" s="79" t="s">
        <v>46</v>
      </c>
      <c r="F13" s="80"/>
      <c r="G13" s="213" t="s">
        <v>51</v>
      </c>
      <c r="H13" s="214" t="s">
        <v>274</v>
      </c>
      <c r="I13" s="215" t="str">
        <f t="shared" si="0"/>
        <v>(Sangat Baik)</v>
      </c>
      <c r="J13" s="427"/>
    </row>
    <row r="14" spans="1:10" ht="21" customHeight="1" x14ac:dyDescent="0.2">
      <c r="A14" s="91"/>
      <c r="B14" s="79"/>
      <c r="C14" s="80"/>
      <c r="D14" s="80"/>
      <c r="E14" s="79" t="s">
        <v>47</v>
      </c>
      <c r="F14" s="80"/>
      <c r="G14" s="213" t="s">
        <v>51</v>
      </c>
      <c r="H14" s="214">
        <v>81</v>
      </c>
      <c r="I14" s="215" t="str">
        <f t="shared" si="0"/>
        <v>(Baik)</v>
      </c>
      <c r="J14" s="95"/>
    </row>
    <row r="15" spans="1:10" ht="21" customHeight="1" x14ac:dyDescent="0.2">
      <c r="A15" s="91"/>
      <c r="B15" s="79"/>
      <c r="C15" s="80"/>
      <c r="D15" s="80"/>
      <c r="E15" s="79" t="s">
        <v>48</v>
      </c>
      <c r="F15" s="80"/>
      <c r="G15" s="213" t="s">
        <v>51</v>
      </c>
      <c r="H15" s="214">
        <v>81.5</v>
      </c>
      <c r="I15" s="215" t="str">
        <f t="shared" si="0"/>
        <v>(Baik)</v>
      </c>
      <c r="J15" s="95"/>
    </row>
    <row r="16" spans="1:10" ht="21" customHeight="1" x14ac:dyDescent="0.2">
      <c r="A16" s="91"/>
      <c r="B16" s="79"/>
      <c r="C16" s="80"/>
      <c r="D16" s="80"/>
      <c r="E16" s="79" t="s">
        <v>49</v>
      </c>
      <c r="F16" s="80"/>
      <c r="G16" s="213" t="s">
        <v>51</v>
      </c>
      <c r="H16" s="214">
        <v>81.5</v>
      </c>
      <c r="I16" s="215" t="str">
        <f t="shared" si="0"/>
        <v>(Baik)</v>
      </c>
      <c r="J16" s="216" t="e">
        <f>#REF!</f>
        <v>#REF!</v>
      </c>
    </row>
    <row r="17" spans="1:10" ht="21" customHeight="1" x14ac:dyDescent="0.2">
      <c r="A17" s="91"/>
      <c r="B17" s="79"/>
      <c r="C17" s="80"/>
      <c r="D17" s="80"/>
      <c r="E17" s="84" t="s">
        <v>50</v>
      </c>
      <c r="F17" s="85"/>
      <c r="G17" s="217" t="s">
        <v>51</v>
      </c>
      <c r="H17" s="218">
        <v>82</v>
      </c>
      <c r="I17" s="219" t="str">
        <f t="shared" si="0"/>
        <v>(Baik)</v>
      </c>
      <c r="J17" s="210" t="e">
        <f>#REF!</f>
        <v>#REF!</v>
      </c>
    </row>
    <row r="18" spans="1:10" ht="21" customHeight="1" x14ac:dyDescent="0.2">
      <c r="A18" s="91"/>
      <c r="B18" s="79"/>
      <c r="C18" s="80"/>
      <c r="D18" s="81"/>
      <c r="E18" s="207" t="s">
        <v>52</v>
      </c>
      <c r="F18" s="208"/>
      <c r="G18" s="220" t="s">
        <v>51</v>
      </c>
      <c r="H18" s="130">
        <f>SUM(H12:H17)</f>
        <v>407</v>
      </c>
      <c r="I18" s="208"/>
      <c r="J18" s="91"/>
    </row>
    <row r="19" spans="1:10" ht="21" customHeight="1" x14ac:dyDescent="0.2">
      <c r="A19" s="91"/>
      <c r="B19" s="79"/>
      <c r="C19" s="80"/>
      <c r="D19" s="81"/>
      <c r="E19" s="79" t="s">
        <v>53</v>
      </c>
      <c r="F19" s="80"/>
      <c r="G19" s="213" t="s">
        <v>51</v>
      </c>
      <c r="H19" s="221">
        <f>IF(H17="",H18/5,H18/5)</f>
        <v>81.400000000000006</v>
      </c>
      <c r="I19" s="215" t="str">
        <f>IF(H19&lt;=50,"(Buruk)",IF(H19&lt;=60,"(Kurang)",IF(H19&lt;=75,"(Cukup)",IF(H19&lt;=90.99,"(Baik)","(Sangat Baik)"))))</f>
        <v>(Baik)</v>
      </c>
      <c r="J19" s="91"/>
    </row>
    <row r="20" spans="1:10" ht="21" customHeight="1" x14ac:dyDescent="0.2">
      <c r="A20" s="93"/>
      <c r="B20" s="84"/>
      <c r="C20" s="85"/>
      <c r="D20" s="86"/>
      <c r="E20" s="84"/>
      <c r="F20" s="85"/>
      <c r="G20" s="85"/>
      <c r="H20" s="85"/>
      <c r="I20" s="86"/>
      <c r="J20" s="93"/>
    </row>
    <row r="25" spans="1:10" x14ac:dyDescent="0.2">
      <c r="J25" s="222"/>
    </row>
    <row r="28" spans="1:10" x14ac:dyDescent="0.2">
      <c r="J28" s="223"/>
    </row>
    <row r="35" spans="9:9" x14ac:dyDescent="0.2">
      <c r="I35" s="224"/>
    </row>
  </sheetData>
  <mergeCells count="8">
    <mergeCell ref="A1:J1"/>
    <mergeCell ref="J12:J13"/>
    <mergeCell ref="B6:D6"/>
    <mergeCell ref="B7:D7"/>
    <mergeCell ref="E6:I6"/>
    <mergeCell ref="E7:I7"/>
    <mergeCell ref="B11:D11"/>
    <mergeCell ref="B9:D10"/>
  </mergeCells>
  <printOptions horizontalCentered="1"/>
  <pageMargins left="0.3" right="0.3" top="0.75" bottom="0.75" header="0.3" footer="0.3"/>
  <pageSetup paperSize="9" orientation="landscape" horizontalDpi="4294967293"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7030A0"/>
  </sheetPr>
  <dimension ref="A1:L167"/>
  <sheetViews>
    <sheetView view="pageBreakPreview" topLeftCell="A43" zoomScale="89" zoomScaleNormal="90" zoomScaleSheetLayoutView="89" workbookViewId="0">
      <selection activeCell="I40" sqref="I40"/>
    </sheetView>
  </sheetViews>
  <sheetFormatPr defaultRowHeight="15.75" x14ac:dyDescent="0.2"/>
  <cols>
    <col min="1" max="1" width="4.85546875" style="74" customWidth="1"/>
    <col min="2" max="2" width="3.28515625" style="74" customWidth="1"/>
    <col min="3" max="3" width="7.140625" style="74" customWidth="1"/>
    <col min="4" max="4" width="4.42578125" style="74" customWidth="1"/>
    <col min="5" max="5" width="3.5703125" style="74" customWidth="1"/>
    <col min="6" max="6" width="23.5703125" style="74" customWidth="1"/>
    <col min="7" max="7" width="8.7109375" style="74" customWidth="1"/>
    <col min="8" max="8" width="11.7109375" style="74" customWidth="1"/>
    <col min="9" max="9" width="14.140625" style="74" customWidth="1"/>
    <col min="10" max="10" width="19.7109375" style="74" customWidth="1"/>
    <col min="11" max="11" width="3.140625" style="74" customWidth="1"/>
    <col min="12" max="12" width="9.140625" style="74"/>
    <col min="13" max="16384" width="9.140625" style="2"/>
  </cols>
  <sheetData>
    <row r="1" spans="1:10" ht="21.75" customHeight="1" x14ac:dyDescent="0.2">
      <c r="H1" s="78"/>
    </row>
    <row r="3" spans="1:10" x14ac:dyDescent="0.2">
      <c r="J3" s="78"/>
    </row>
    <row r="4" spans="1:10" x14ac:dyDescent="0.2">
      <c r="J4" s="78"/>
    </row>
    <row r="5" spans="1:10" x14ac:dyDescent="0.2">
      <c r="J5" s="78"/>
    </row>
    <row r="6" spans="1:10" x14ac:dyDescent="0.2">
      <c r="A6" s="442" t="s">
        <v>55</v>
      </c>
      <c r="B6" s="442"/>
      <c r="C6" s="442"/>
      <c r="D6" s="442"/>
      <c r="E6" s="442"/>
      <c r="F6" s="442"/>
      <c r="G6" s="442"/>
      <c r="H6" s="442"/>
      <c r="I6" s="442"/>
      <c r="J6" s="442"/>
    </row>
    <row r="7" spans="1:10" x14ac:dyDescent="0.2">
      <c r="A7" s="442" t="s">
        <v>56</v>
      </c>
      <c r="B7" s="442"/>
      <c r="C7" s="442"/>
      <c r="D7" s="442"/>
      <c r="E7" s="442"/>
      <c r="F7" s="442"/>
      <c r="G7" s="442"/>
      <c r="H7" s="442"/>
      <c r="I7" s="442"/>
      <c r="J7" s="442"/>
    </row>
    <row r="8" spans="1:10" x14ac:dyDescent="0.2">
      <c r="J8" s="78"/>
    </row>
    <row r="9" spans="1:10" x14ac:dyDescent="0.2">
      <c r="A9" s="426" t="str">
        <f>COVER!$A$34</f>
        <v>BADAN PERENCANAAN PEMBANGUNAN DAERAH ( BAPPEDA )</v>
      </c>
      <c r="B9" s="426"/>
      <c r="C9" s="426"/>
      <c r="D9" s="426"/>
      <c r="E9" s="426"/>
      <c r="F9" s="426"/>
      <c r="G9" s="426"/>
      <c r="H9" s="426"/>
      <c r="I9" s="426"/>
      <c r="J9" s="426"/>
    </row>
    <row r="10" spans="1:10" x14ac:dyDescent="0.2">
      <c r="B10" s="82"/>
      <c r="C10" s="82"/>
      <c r="D10" s="82"/>
      <c r="E10" s="82"/>
      <c r="F10" s="82"/>
      <c r="G10" s="82"/>
      <c r="H10" s="443" t="s">
        <v>57</v>
      </c>
      <c r="I10" s="443"/>
      <c r="J10" s="443"/>
    </row>
    <row r="11" spans="1:10" x14ac:dyDescent="0.2">
      <c r="A11" s="82"/>
      <c r="B11" s="82"/>
      <c r="C11" s="82"/>
      <c r="D11" s="82"/>
      <c r="E11" s="82"/>
      <c r="F11" s="82"/>
      <c r="G11" s="82"/>
      <c r="H11" s="312" t="str">
        <f>COVER!$A$16</f>
        <v xml:space="preserve"> September - Desember 2019</v>
      </c>
      <c r="I11" s="312"/>
      <c r="J11" s="312"/>
    </row>
    <row r="12" spans="1:10" ht="9" customHeight="1" x14ac:dyDescent="0.2">
      <c r="A12" s="82"/>
      <c r="B12" s="82"/>
      <c r="C12" s="82"/>
      <c r="D12" s="82"/>
      <c r="E12" s="82"/>
      <c r="F12" s="82"/>
      <c r="G12" s="82"/>
      <c r="H12" s="83"/>
      <c r="I12" s="83"/>
      <c r="J12" s="83"/>
    </row>
    <row r="13" spans="1:10" ht="33.75" customHeight="1" x14ac:dyDescent="0.2">
      <c r="A13" s="87" t="s">
        <v>73</v>
      </c>
      <c r="B13" s="434" t="s">
        <v>58</v>
      </c>
      <c r="C13" s="435"/>
      <c r="D13" s="435"/>
      <c r="E13" s="435"/>
      <c r="F13" s="435"/>
      <c r="G13" s="435"/>
      <c r="H13" s="435"/>
      <c r="I13" s="435"/>
      <c r="J13" s="436"/>
    </row>
    <row r="14" spans="1:10" ht="33.950000000000003" customHeight="1" x14ac:dyDescent="0.2">
      <c r="A14" s="91"/>
      <c r="B14" s="195" t="s">
        <v>60</v>
      </c>
      <c r="C14" s="435" t="s">
        <v>59</v>
      </c>
      <c r="D14" s="435"/>
      <c r="E14" s="435"/>
      <c r="F14" s="435"/>
      <c r="G14" s="371" t="e">
        <f>#REF!</f>
        <v>#REF!</v>
      </c>
      <c r="H14" s="372"/>
      <c r="I14" s="372"/>
      <c r="J14" s="373"/>
    </row>
    <row r="15" spans="1:10" ht="33.950000000000003" customHeight="1" x14ac:dyDescent="0.2">
      <c r="A15" s="91"/>
      <c r="B15" s="225" t="s">
        <v>64</v>
      </c>
      <c r="C15" s="391" t="s">
        <v>5</v>
      </c>
      <c r="D15" s="391"/>
      <c r="E15" s="391"/>
      <c r="F15" s="391"/>
      <c r="G15" s="434" t="e">
        <f>#REF!</f>
        <v>#REF!</v>
      </c>
      <c r="H15" s="435"/>
      <c r="I15" s="435"/>
      <c r="J15" s="436"/>
    </row>
    <row r="16" spans="1:10" ht="33.950000000000003" customHeight="1" x14ac:dyDescent="0.2">
      <c r="A16" s="91"/>
      <c r="B16" s="225" t="s">
        <v>65</v>
      </c>
      <c r="C16" s="391" t="s">
        <v>61</v>
      </c>
      <c r="D16" s="391"/>
      <c r="E16" s="391"/>
      <c r="F16" s="391"/>
      <c r="G16" s="434" t="e">
        <f>#REF!</f>
        <v>#REF!</v>
      </c>
      <c r="H16" s="435"/>
      <c r="I16" s="435"/>
      <c r="J16" s="436"/>
    </row>
    <row r="17" spans="1:10" ht="33.950000000000003" customHeight="1" x14ac:dyDescent="0.2">
      <c r="A17" s="91"/>
      <c r="B17" s="225" t="s">
        <v>66</v>
      </c>
      <c r="C17" s="391" t="s">
        <v>62</v>
      </c>
      <c r="D17" s="391"/>
      <c r="E17" s="391"/>
      <c r="F17" s="391"/>
      <c r="G17" s="439" t="e">
        <f>#REF!</f>
        <v>#REF!</v>
      </c>
      <c r="H17" s="440"/>
      <c r="I17" s="440"/>
      <c r="J17" s="441"/>
    </row>
    <row r="18" spans="1:10" ht="33.950000000000003" customHeight="1" x14ac:dyDescent="0.2">
      <c r="A18" s="93"/>
      <c r="B18" s="225" t="s">
        <v>67</v>
      </c>
      <c r="C18" s="391" t="s">
        <v>63</v>
      </c>
      <c r="D18" s="391"/>
      <c r="E18" s="391"/>
      <c r="F18" s="391"/>
      <c r="G18" s="439" t="e">
        <f>#REF!</f>
        <v>#REF!</v>
      </c>
      <c r="H18" s="440"/>
      <c r="I18" s="440"/>
      <c r="J18" s="441"/>
    </row>
    <row r="19" spans="1:10" ht="33.950000000000003" customHeight="1" x14ac:dyDescent="0.2">
      <c r="A19" s="87" t="s">
        <v>74</v>
      </c>
      <c r="B19" s="434" t="s">
        <v>68</v>
      </c>
      <c r="C19" s="435"/>
      <c r="D19" s="435"/>
      <c r="E19" s="435"/>
      <c r="F19" s="435"/>
      <c r="G19" s="435"/>
      <c r="H19" s="435"/>
      <c r="I19" s="435"/>
      <c r="J19" s="436"/>
    </row>
    <row r="20" spans="1:10" ht="33.950000000000003" customHeight="1" x14ac:dyDescent="0.2">
      <c r="A20" s="95"/>
      <c r="B20" s="195" t="s">
        <v>60</v>
      </c>
      <c r="C20" s="435" t="s">
        <v>59</v>
      </c>
      <c r="D20" s="435"/>
      <c r="E20" s="435"/>
      <c r="F20" s="435"/>
      <c r="G20" s="371" t="e">
        <f>#REF!</f>
        <v>#REF!</v>
      </c>
      <c r="H20" s="372"/>
      <c r="I20" s="372"/>
      <c r="J20" s="373"/>
    </row>
    <row r="21" spans="1:10" ht="33.950000000000003" customHeight="1" x14ac:dyDescent="0.2">
      <c r="A21" s="95"/>
      <c r="B21" s="225" t="s">
        <v>64</v>
      </c>
      <c r="C21" s="391" t="s">
        <v>5</v>
      </c>
      <c r="D21" s="391"/>
      <c r="E21" s="391"/>
      <c r="F21" s="391"/>
      <c r="G21" s="434" t="str">
        <f>'DATA SKP'!$E$11</f>
        <v>1974106 199803 2 006</v>
      </c>
      <c r="H21" s="435"/>
      <c r="I21" s="435"/>
      <c r="J21" s="436"/>
    </row>
    <row r="22" spans="1:10" ht="33.950000000000003" customHeight="1" x14ac:dyDescent="0.2">
      <c r="A22" s="95"/>
      <c r="B22" s="225" t="s">
        <v>65</v>
      </c>
      <c r="C22" s="391" t="s">
        <v>61</v>
      </c>
      <c r="D22" s="391"/>
      <c r="E22" s="391"/>
      <c r="F22" s="391"/>
      <c r="G22" s="439" t="e">
        <f>#REF!</f>
        <v>#REF!</v>
      </c>
      <c r="H22" s="440"/>
      <c r="I22" s="440"/>
      <c r="J22" s="441"/>
    </row>
    <row r="23" spans="1:10" ht="33.950000000000003" customHeight="1" x14ac:dyDescent="0.2">
      <c r="A23" s="95"/>
      <c r="B23" s="225" t="s">
        <v>66</v>
      </c>
      <c r="C23" s="391" t="s">
        <v>62</v>
      </c>
      <c r="D23" s="391"/>
      <c r="E23" s="391"/>
      <c r="F23" s="391"/>
      <c r="G23" s="439" t="e">
        <f>#REF!</f>
        <v>#REF!</v>
      </c>
      <c r="H23" s="440"/>
      <c r="I23" s="440"/>
      <c r="J23" s="441"/>
    </row>
    <row r="24" spans="1:10" ht="33.950000000000003" customHeight="1" x14ac:dyDescent="0.2">
      <c r="A24" s="98"/>
      <c r="B24" s="225" t="s">
        <v>67</v>
      </c>
      <c r="C24" s="391" t="s">
        <v>63</v>
      </c>
      <c r="D24" s="391"/>
      <c r="E24" s="391"/>
      <c r="F24" s="391"/>
      <c r="G24" s="439" t="e">
        <f>#REF!</f>
        <v>#REF!</v>
      </c>
      <c r="H24" s="440"/>
      <c r="I24" s="440"/>
      <c r="J24" s="441"/>
    </row>
    <row r="25" spans="1:10" ht="33.950000000000003" customHeight="1" x14ac:dyDescent="0.2">
      <c r="A25" s="87" t="s">
        <v>75</v>
      </c>
      <c r="B25" s="434" t="s">
        <v>69</v>
      </c>
      <c r="C25" s="435"/>
      <c r="D25" s="435"/>
      <c r="E25" s="435"/>
      <c r="F25" s="435"/>
      <c r="G25" s="435"/>
      <c r="H25" s="435"/>
      <c r="I25" s="435"/>
      <c r="J25" s="436"/>
    </row>
    <row r="26" spans="1:10" ht="33.950000000000003" customHeight="1" x14ac:dyDescent="0.2">
      <c r="A26" s="91"/>
      <c r="B26" s="195" t="s">
        <v>60</v>
      </c>
      <c r="C26" s="435" t="s">
        <v>59</v>
      </c>
      <c r="D26" s="435"/>
      <c r="E26" s="435"/>
      <c r="F26" s="435"/>
      <c r="G26" s="371" t="str">
        <f>'DATA SKP'!E16</f>
        <v>Ir. IHWAN, M.Si</v>
      </c>
      <c r="H26" s="372"/>
      <c r="I26" s="372"/>
      <c r="J26" s="373"/>
    </row>
    <row r="27" spans="1:10" ht="33.950000000000003" customHeight="1" x14ac:dyDescent="0.2">
      <c r="A27" s="91"/>
      <c r="B27" s="225" t="s">
        <v>64</v>
      </c>
      <c r="C27" s="391" t="s">
        <v>5</v>
      </c>
      <c r="D27" s="391"/>
      <c r="E27" s="391"/>
      <c r="F27" s="391"/>
      <c r="G27" s="434" t="str">
        <f>'DATA SKP'!E17</f>
        <v>19630203198903 1 015</v>
      </c>
      <c r="H27" s="435"/>
      <c r="I27" s="435"/>
      <c r="J27" s="436"/>
    </row>
    <row r="28" spans="1:10" ht="33.950000000000003" customHeight="1" x14ac:dyDescent="0.2">
      <c r="A28" s="91"/>
      <c r="B28" s="225" t="s">
        <v>65</v>
      </c>
      <c r="C28" s="391" t="s">
        <v>61</v>
      </c>
      <c r="D28" s="391"/>
      <c r="E28" s="391"/>
      <c r="F28" s="391"/>
      <c r="G28" s="434" t="str">
        <f>'DATA SKP'!E18</f>
        <v>Pembina Utama Muda / IV.c</v>
      </c>
      <c r="H28" s="435"/>
      <c r="I28" s="435"/>
      <c r="J28" s="436"/>
    </row>
    <row r="29" spans="1:10" ht="33.950000000000003" customHeight="1" x14ac:dyDescent="0.2">
      <c r="A29" s="91"/>
      <c r="B29" s="225" t="s">
        <v>66</v>
      </c>
      <c r="C29" s="391" t="s">
        <v>62</v>
      </c>
      <c r="D29" s="391"/>
      <c r="E29" s="391"/>
      <c r="F29" s="391"/>
      <c r="G29" s="439" t="str">
        <f>'DATA SKP'!E19</f>
        <v>Plt. Kepala Bappeda</v>
      </c>
      <c r="H29" s="440"/>
      <c r="I29" s="440"/>
      <c r="J29" s="441"/>
    </row>
    <row r="30" spans="1:10" ht="33.950000000000003" customHeight="1" x14ac:dyDescent="0.2">
      <c r="A30" s="93"/>
      <c r="B30" s="225" t="s">
        <v>67</v>
      </c>
      <c r="C30" s="391" t="s">
        <v>63</v>
      </c>
      <c r="D30" s="391"/>
      <c r="E30" s="391"/>
      <c r="F30" s="391"/>
      <c r="G30" s="439" t="str">
        <f>'DATA SKP'!E20</f>
        <v>Bappeda Kabupaten Pasuruan</v>
      </c>
      <c r="H30" s="440"/>
      <c r="I30" s="440"/>
      <c r="J30" s="441"/>
    </row>
    <row r="31" spans="1:10" ht="17.25" customHeight="1" x14ac:dyDescent="0.2">
      <c r="A31" s="80"/>
      <c r="B31" s="130"/>
      <c r="C31" s="129"/>
      <c r="D31" s="129"/>
      <c r="E31" s="129"/>
      <c r="F31" s="129"/>
      <c r="G31" s="226"/>
      <c r="H31" s="226"/>
      <c r="I31" s="226"/>
      <c r="J31" s="226"/>
    </row>
    <row r="32" spans="1:10" ht="33.75" customHeight="1" x14ac:dyDescent="0.2">
      <c r="A32" s="87" t="s">
        <v>97</v>
      </c>
      <c r="B32" s="444" t="s">
        <v>71</v>
      </c>
      <c r="C32" s="375"/>
      <c r="D32" s="375"/>
      <c r="E32" s="375"/>
      <c r="F32" s="375"/>
      <c r="G32" s="375"/>
      <c r="H32" s="375"/>
      <c r="I32" s="376"/>
      <c r="J32" s="194" t="s">
        <v>80</v>
      </c>
    </row>
    <row r="33" spans="1:12" ht="20.25" customHeight="1" x14ac:dyDescent="0.2">
      <c r="A33" s="79"/>
      <c r="B33" s="437" t="s">
        <v>72</v>
      </c>
      <c r="C33" s="375" t="s">
        <v>100</v>
      </c>
      <c r="D33" s="375"/>
      <c r="E33" s="375"/>
      <c r="F33" s="375"/>
      <c r="G33" s="375"/>
      <c r="H33" s="445" t="e">
        <f>'PERILAKU KERJA'!$E$10</f>
        <v>#REF!</v>
      </c>
      <c r="I33" s="376" t="s">
        <v>98</v>
      </c>
      <c r="J33" s="432" t="e">
        <f>H33*60%</f>
        <v>#REF!</v>
      </c>
    </row>
    <row r="34" spans="1:12" x14ac:dyDescent="0.2">
      <c r="A34" s="79"/>
      <c r="B34" s="438"/>
      <c r="C34" s="391"/>
      <c r="D34" s="391"/>
      <c r="E34" s="391"/>
      <c r="F34" s="391"/>
      <c r="G34" s="391"/>
      <c r="H34" s="446"/>
      <c r="I34" s="390"/>
      <c r="J34" s="433"/>
    </row>
    <row r="35" spans="1:12" ht="36" customHeight="1" x14ac:dyDescent="0.2">
      <c r="A35" s="79"/>
      <c r="B35" s="437" t="s">
        <v>64</v>
      </c>
      <c r="C35" s="449" t="s">
        <v>79</v>
      </c>
      <c r="D35" s="450"/>
      <c r="E35" s="225" t="s">
        <v>73</v>
      </c>
      <c r="F35" s="435" t="str">
        <f>'PERILAKU KERJA'!E12</f>
        <v>Orientasi Pelayanan</v>
      </c>
      <c r="G35" s="436"/>
      <c r="H35" s="227">
        <f>'PERILAKU KERJA'!H12</f>
        <v>81</v>
      </c>
      <c r="I35" s="98" t="str">
        <f>'PERILAKU KERJA'!I12</f>
        <v>(Baik)</v>
      </c>
      <c r="J35" s="81"/>
    </row>
    <row r="36" spans="1:12" ht="36" customHeight="1" x14ac:dyDescent="0.2">
      <c r="A36" s="79"/>
      <c r="B36" s="455"/>
      <c r="C36" s="451"/>
      <c r="D36" s="452"/>
      <c r="E36" s="225" t="s">
        <v>74</v>
      </c>
      <c r="F36" s="435" t="str">
        <f>'PERILAKU KERJA'!E13</f>
        <v>Integritas</v>
      </c>
      <c r="G36" s="436"/>
      <c r="H36" s="228" t="str">
        <f>'PERILAKU KERJA'!H13</f>
        <v>81.50</v>
      </c>
      <c r="I36" s="194" t="str">
        <f>'PERILAKU KERJA'!I13</f>
        <v>(Sangat Baik)</v>
      </c>
      <c r="J36" s="81"/>
    </row>
    <row r="37" spans="1:12" ht="36" customHeight="1" x14ac:dyDescent="0.2">
      <c r="A37" s="79"/>
      <c r="B37" s="455"/>
      <c r="C37" s="451"/>
      <c r="D37" s="452"/>
      <c r="E37" s="225" t="s">
        <v>75</v>
      </c>
      <c r="F37" s="435" t="str">
        <f>'PERILAKU KERJA'!E14</f>
        <v>Komitmen</v>
      </c>
      <c r="G37" s="436"/>
      <c r="H37" s="228">
        <f>'PERILAKU KERJA'!H14</f>
        <v>81</v>
      </c>
      <c r="I37" s="194" t="str">
        <f>'PERILAKU KERJA'!I14</f>
        <v>(Baik)</v>
      </c>
      <c r="J37" s="81"/>
    </row>
    <row r="38" spans="1:12" ht="36" customHeight="1" x14ac:dyDescent="0.2">
      <c r="A38" s="79"/>
      <c r="B38" s="455"/>
      <c r="C38" s="451"/>
      <c r="D38" s="452"/>
      <c r="E38" s="225">
        <v>4</v>
      </c>
      <c r="F38" s="435" t="str">
        <f>'PERILAKU KERJA'!E15</f>
        <v>Disiplin</v>
      </c>
      <c r="G38" s="436"/>
      <c r="H38" s="228">
        <f>'PERILAKU KERJA'!H15</f>
        <v>81.5</v>
      </c>
      <c r="I38" s="194" t="str">
        <f>'PERILAKU KERJA'!I15</f>
        <v>(Baik)</v>
      </c>
      <c r="J38" s="81"/>
    </row>
    <row r="39" spans="1:12" ht="36" customHeight="1" x14ac:dyDescent="0.2">
      <c r="A39" s="79"/>
      <c r="B39" s="455"/>
      <c r="C39" s="451"/>
      <c r="D39" s="452"/>
      <c r="E39" s="225" t="s">
        <v>76</v>
      </c>
      <c r="F39" s="435" t="str">
        <f>'PERILAKU KERJA'!E16</f>
        <v>Kerjasama</v>
      </c>
      <c r="G39" s="436"/>
      <c r="H39" s="228">
        <f>'PERILAKU KERJA'!H16</f>
        <v>81.5</v>
      </c>
      <c r="I39" s="194" t="str">
        <f>'PERILAKU KERJA'!I16</f>
        <v>(Baik)</v>
      </c>
      <c r="J39" s="81"/>
    </row>
    <row r="40" spans="1:12" ht="36" customHeight="1" x14ac:dyDescent="0.2">
      <c r="A40" s="79"/>
      <c r="B40" s="455"/>
      <c r="C40" s="451"/>
      <c r="D40" s="452"/>
      <c r="E40" s="225" t="s">
        <v>77</v>
      </c>
      <c r="F40" s="435" t="str">
        <f>'PERILAKU KERJA'!E17</f>
        <v>Kepemimpinan</v>
      </c>
      <c r="G40" s="436"/>
      <c r="H40" s="228">
        <f>'PERILAKU KERJA'!H17</f>
        <v>82</v>
      </c>
      <c r="I40" s="194"/>
      <c r="J40" s="81"/>
    </row>
    <row r="41" spans="1:12" ht="36" customHeight="1" x14ac:dyDescent="0.2">
      <c r="A41" s="79"/>
      <c r="B41" s="455"/>
      <c r="C41" s="451"/>
      <c r="D41" s="452"/>
      <c r="E41" s="434" t="s">
        <v>52</v>
      </c>
      <c r="F41" s="435"/>
      <c r="G41" s="436"/>
      <c r="H41" s="229">
        <f>'PERILAKU KERJA'!H18</f>
        <v>407</v>
      </c>
      <c r="I41" s="230">
        <f>'PERILAKU KERJA'!I18</f>
        <v>0</v>
      </c>
      <c r="J41" s="81"/>
    </row>
    <row r="42" spans="1:12" ht="36" customHeight="1" x14ac:dyDescent="0.2">
      <c r="A42" s="79"/>
      <c r="B42" s="455"/>
      <c r="C42" s="451"/>
      <c r="D42" s="452"/>
      <c r="E42" s="434" t="s">
        <v>53</v>
      </c>
      <c r="F42" s="435"/>
      <c r="G42" s="436"/>
      <c r="H42" s="231">
        <f>'PERILAKU KERJA'!H19</f>
        <v>81.400000000000006</v>
      </c>
      <c r="I42" s="87" t="str">
        <f>'PERILAKU KERJA'!I19</f>
        <v>(Baik)</v>
      </c>
      <c r="J42" s="81"/>
    </row>
    <row r="43" spans="1:12" ht="36" customHeight="1" x14ac:dyDescent="0.2">
      <c r="A43" s="84"/>
      <c r="B43" s="438"/>
      <c r="C43" s="453"/>
      <c r="D43" s="454"/>
      <c r="E43" s="232" t="s">
        <v>78</v>
      </c>
      <c r="F43" s="233"/>
      <c r="G43" s="233"/>
      <c r="H43" s="234">
        <f>H42</f>
        <v>81.400000000000006</v>
      </c>
      <c r="I43" s="235" t="s">
        <v>99</v>
      </c>
      <c r="J43" s="228">
        <f>H43*40%</f>
        <v>32.56</v>
      </c>
    </row>
    <row r="44" spans="1:12" ht="21.75" customHeight="1" x14ac:dyDescent="0.2">
      <c r="A44" s="437" t="s">
        <v>81</v>
      </c>
      <c r="B44" s="456"/>
      <c r="C44" s="456"/>
      <c r="D44" s="456"/>
      <c r="E44" s="456"/>
      <c r="F44" s="456"/>
      <c r="G44" s="456"/>
      <c r="H44" s="456"/>
      <c r="I44" s="457"/>
      <c r="J44" s="231" t="e">
        <f>J33+J43</f>
        <v>#REF!</v>
      </c>
    </row>
    <row r="45" spans="1:12" ht="21.75" customHeight="1" x14ac:dyDescent="0.2">
      <c r="A45" s="438"/>
      <c r="B45" s="458"/>
      <c r="C45" s="458"/>
      <c r="D45" s="458"/>
      <c r="E45" s="458"/>
      <c r="F45" s="458"/>
      <c r="G45" s="458"/>
      <c r="H45" s="458"/>
      <c r="I45" s="459"/>
      <c r="J45" s="236" t="e">
        <f>IF(J44&lt;=50,"(Buruk)",IF(J44&lt;=60,"(Kurang)",IF(J44&lt;=75,"(Cukup)",IF(J44&lt;=90.99,"(Baik)","(Sangat Baik)"))))</f>
        <v>#REF!</v>
      </c>
    </row>
    <row r="46" spans="1:12" s="4" customFormat="1" ht="30" customHeight="1" x14ac:dyDescent="0.25">
      <c r="A46" s="75" t="s">
        <v>76</v>
      </c>
      <c r="B46" s="76" t="s">
        <v>82</v>
      </c>
      <c r="C46" s="76"/>
      <c r="D46" s="76"/>
      <c r="E46" s="76"/>
      <c r="F46" s="76"/>
      <c r="G46" s="76"/>
      <c r="H46" s="76"/>
      <c r="I46" s="76"/>
      <c r="J46" s="77"/>
      <c r="K46" s="237"/>
      <c r="L46" s="237"/>
    </row>
    <row r="47" spans="1:12" x14ac:dyDescent="0.2">
      <c r="A47" s="79"/>
      <c r="B47" s="80" t="s">
        <v>83</v>
      </c>
      <c r="C47" s="80"/>
      <c r="D47" s="80"/>
      <c r="E47" s="80"/>
      <c r="F47" s="80"/>
      <c r="G47" s="80"/>
      <c r="H47" s="80"/>
      <c r="I47" s="80"/>
      <c r="J47" s="81"/>
    </row>
    <row r="48" spans="1:12" x14ac:dyDescent="0.2">
      <c r="A48" s="79"/>
      <c r="B48" s="80"/>
      <c r="C48" s="80"/>
      <c r="D48" s="80"/>
      <c r="E48" s="80"/>
      <c r="F48" s="80"/>
      <c r="G48" s="80"/>
      <c r="H48" s="80"/>
      <c r="I48" s="80"/>
      <c r="J48" s="81"/>
    </row>
    <row r="49" spans="1:10" x14ac:dyDescent="0.2">
      <c r="A49" s="79"/>
      <c r="B49" s="80"/>
      <c r="C49" s="80"/>
      <c r="D49" s="80"/>
      <c r="E49" s="80"/>
      <c r="F49" s="80"/>
      <c r="G49" s="80"/>
      <c r="H49" s="80"/>
      <c r="I49" s="80"/>
      <c r="J49" s="81"/>
    </row>
    <row r="50" spans="1:10" x14ac:dyDescent="0.2">
      <c r="A50" s="79"/>
      <c r="B50" s="80"/>
      <c r="C50" s="80"/>
      <c r="D50" s="80"/>
      <c r="E50" s="80"/>
      <c r="F50" s="80"/>
      <c r="G50" s="80"/>
      <c r="H50" s="80"/>
      <c r="I50" s="80"/>
      <c r="J50" s="81"/>
    </row>
    <row r="51" spans="1:10" x14ac:dyDescent="0.2">
      <c r="A51" s="79"/>
      <c r="B51" s="80"/>
      <c r="C51" s="80"/>
      <c r="D51" s="80"/>
      <c r="E51" s="80"/>
      <c r="F51" s="80"/>
      <c r="G51" s="80"/>
      <c r="H51" s="80"/>
      <c r="I51" s="80"/>
      <c r="J51" s="81"/>
    </row>
    <row r="52" spans="1:10" x14ac:dyDescent="0.2">
      <c r="A52" s="79"/>
      <c r="B52" s="80"/>
      <c r="C52" s="80"/>
      <c r="D52" s="80"/>
      <c r="E52" s="80"/>
      <c r="F52" s="80"/>
      <c r="G52" s="80"/>
      <c r="H52" s="80"/>
      <c r="I52" s="80"/>
      <c r="J52" s="81"/>
    </row>
    <row r="53" spans="1:10" x14ac:dyDescent="0.2">
      <c r="A53" s="79"/>
      <c r="B53" s="80"/>
      <c r="C53" s="80"/>
      <c r="D53" s="80"/>
      <c r="E53" s="80"/>
      <c r="F53" s="80"/>
      <c r="G53" s="80"/>
      <c r="H53" s="80"/>
      <c r="I53" s="80"/>
      <c r="J53" s="81"/>
    </row>
    <row r="54" spans="1:10" x14ac:dyDescent="0.2">
      <c r="A54" s="79"/>
      <c r="B54" s="80"/>
      <c r="C54" s="80"/>
      <c r="D54" s="80"/>
      <c r="E54" s="80"/>
      <c r="F54" s="80"/>
      <c r="G54" s="80"/>
      <c r="H54" s="80"/>
      <c r="I54" s="80"/>
      <c r="J54" s="81"/>
    </row>
    <row r="55" spans="1:10" x14ac:dyDescent="0.2">
      <c r="A55" s="79"/>
      <c r="B55" s="80"/>
      <c r="C55" s="80"/>
      <c r="D55" s="80"/>
      <c r="E55" s="80"/>
      <c r="F55" s="80"/>
      <c r="G55" s="80"/>
      <c r="H55" s="80"/>
      <c r="I55" s="80"/>
      <c r="J55" s="81"/>
    </row>
    <row r="56" spans="1:10" x14ac:dyDescent="0.2">
      <c r="A56" s="79"/>
      <c r="B56" s="80"/>
      <c r="C56" s="80"/>
      <c r="D56" s="80"/>
      <c r="E56" s="80"/>
      <c r="F56" s="80"/>
      <c r="G56" s="80"/>
      <c r="H56" s="80"/>
      <c r="I56" s="80"/>
      <c r="J56" s="81"/>
    </row>
    <row r="57" spans="1:10" x14ac:dyDescent="0.2">
      <c r="A57" s="79"/>
      <c r="B57" s="80"/>
      <c r="C57" s="80"/>
      <c r="D57" s="80"/>
      <c r="E57" s="80"/>
      <c r="F57" s="80"/>
      <c r="G57" s="80"/>
      <c r="H57" s="80"/>
      <c r="I57" s="80"/>
      <c r="J57" s="81"/>
    </row>
    <row r="58" spans="1:10" x14ac:dyDescent="0.2">
      <c r="A58" s="79"/>
      <c r="B58" s="80"/>
      <c r="C58" s="80"/>
      <c r="D58" s="80"/>
      <c r="E58" s="80"/>
      <c r="F58" s="80"/>
      <c r="G58" s="80"/>
      <c r="H58" s="80"/>
      <c r="I58" s="80"/>
      <c r="J58" s="81"/>
    </row>
    <row r="59" spans="1:10" x14ac:dyDescent="0.2">
      <c r="A59" s="79"/>
      <c r="B59" s="80"/>
      <c r="C59" s="80"/>
      <c r="D59" s="80"/>
      <c r="E59" s="80"/>
      <c r="F59" s="80"/>
      <c r="G59" s="80"/>
      <c r="H59" s="80"/>
      <c r="I59" s="80"/>
      <c r="J59" s="81"/>
    </row>
    <row r="60" spans="1:10" x14ac:dyDescent="0.2">
      <c r="A60" s="79"/>
      <c r="B60" s="80"/>
      <c r="C60" s="80"/>
      <c r="D60" s="80"/>
      <c r="E60" s="80"/>
      <c r="F60" s="80"/>
      <c r="G60" s="80"/>
      <c r="H60" s="80"/>
      <c r="I60" s="80"/>
      <c r="J60" s="81"/>
    </row>
    <row r="61" spans="1:10" x14ac:dyDescent="0.2">
      <c r="A61" s="79"/>
      <c r="B61" s="80"/>
      <c r="C61" s="80"/>
      <c r="D61" s="80"/>
      <c r="E61" s="80"/>
      <c r="F61" s="80"/>
      <c r="G61" s="80"/>
      <c r="H61" s="80"/>
      <c r="I61" s="80"/>
      <c r="J61" s="81"/>
    </row>
    <row r="62" spans="1:10" x14ac:dyDescent="0.2">
      <c r="A62" s="79"/>
      <c r="B62" s="80"/>
      <c r="C62" s="80"/>
      <c r="D62" s="80"/>
      <c r="E62" s="80"/>
      <c r="F62" s="80"/>
      <c r="G62" s="80"/>
      <c r="H62" s="80"/>
      <c r="I62" s="80"/>
      <c r="J62" s="81"/>
    </row>
    <row r="63" spans="1:10" x14ac:dyDescent="0.2">
      <c r="A63" s="79"/>
      <c r="B63" s="80"/>
      <c r="C63" s="80"/>
      <c r="D63" s="80"/>
      <c r="E63" s="80"/>
      <c r="F63" s="80"/>
      <c r="G63" s="80"/>
      <c r="H63" s="80"/>
      <c r="I63" s="80"/>
      <c r="J63" s="81"/>
    </row>
    <row r="64" spans="1:10" x14ac:dyDescent="0.2">
      <c r="A64" s="79"/>
      <c r="B64" s="80"/>
      <c r="C64" s="80"/>
      <c r="D64" s="80"/>
      <c r="E64" s="80"/>
      <c r="F64" s="80"/>
      <c r="G64" s="80"/>
      <c r="H64" s="80"/>
      <c r="I64" s="80"/>
      <c r="J64" s="81"/>
    </row>
    <row r="65" spans="1:10" x14ac:dyDescent="0.2">
      <c r="A65" s="79"/>
      <c r="B65" s="80"/>
      <c r="C65" s="80"/>
      <c r="D65" s="80"/>
      <c r="E65" s="80"/>
      <c r="F65" s="80"/>
      <c r="G65" s="80"/>
      <c r="H65" s="80"/>
      <c r="I65" s="80"/>
      <c r="J65" s="81"/>
    </row>
    <row r="66" spans="1:10" x14ac:dyDescent="0.2">
      <c r="A66" s="79"/>
      <c r="B66" s="80"/>
      <c r="C66" s="80"/>
      <c r="D66" s="80"/>
      <c r="E66" s="80"/>
      <c r="F66" s="80"/>
      <c r="G66" s="80"/>
      <c r="H66" s="80"/>
      <c r="I66" s="80" t="s">
        <v>267</v>
      </c>
      <c r="J66" s="81"/>
    </row>
    <row r="67" spans="1:10" x14ac:dyDescent="0.2">
      <c r="A67" s="84"/>
      <c r="B67" s="85"/>
      <c r="C67" s="85"/>
      <c r="D67" s="85"/>
      <c r="E67" s="85"/>
      <c r="F67" s="85"/>
      <c r="G67" s="85"/>
      <c r="H67" s="85"/>
      <c r="I67" s="85"/>
      <c r="J67" s="86"/>
    </row>
    <row r="68" spans="1:10" x14ac:dyDescent="0.2">
      <c r="A68" s="85"/>
      <c r="B68" s="85"/>
      <c r="C68" s="85"/>
      <c r="D68" s="85"/>
      <c r="E68" s="85"/>
      <c r="F68" s="85"/>
      <c r="G68" s="85"/>
      <c r="H68" s="85"/>
      <c r="I68" s="85"/>
      <c r="J68" s="85"/>
    </row>
    <row r="69" spans="1:10" x14ac:dyDescent="0.2">
      <c r="A69" s="80"/>
      <c r="B69" s="80"/>
      <c r="C69" s="80"/>
      <c r="D69" s="80"/>
      <c r="E69" s="80"/>
      <c r="F69" s="80"/>
      <c r="G69" s="80"/>
      <c r="H69" s="80"/>
      <c r="I69" s="80"/>
      <c r="J69" s="80"/>
    </row>
    <row r="70" spans="1:10" x14ac:dyDescent="0.2">
      <c r="A70" s="80"/>
      <c r="B70" s="80"/>
      <c r="C70" s="80"/>
      <c r="D70" s="80"/>
      <c r="E70" s="80"/>
      <c r="F70" s="80"/>
      <c r="G70" s="80"/>
      <c r="H70" s="80"/>
      <c r="I70" s="80"/>
      <c r="J70" s="80"/>
    </row>
    <row r="71" spans="1:10" ht="30" customHeight="1" x14ac:dyDescent="0.2">
      <c r="A71" s="75" t="s">
        <v>77</v>
      </c>
      <c r="B71" s="76" t="s">
        <v>84</v>
      </c>
      <c r="C71" s="76"/>
      <c r="D71" s="76"/>
      <c r="E71" s="76"/>
      <c r="F71" s="76"/>
      <c r="G71" s="76"/>
      <c r="H71" s="76"/>
      <c r="I71" s="76"/>
      <c r="J71" s="77"/>
    </row>
    <row r="72" spans="1:10" x14ac:dyDescent="0.2">
      <c r="A72" s="79"/>
      <c r="B72" s="80"/>
      <c r="C72" s="80"/>
      <c r="D72" s="80"/>
      <c r="E72" s="80"/>
      <c r="F72" s="80"/>
      <c r="G72" s="80"/>
      <c r="H72" s="80"/>
      <c r="I72" s="80"/>
      <c r="J72" s="81"/>
    </row>
    <row r="73" spans="1:10" x14ac:dyDescent="0.2">
      <c r="A73" s="79"/>
      <c r="B73" s="80"/>
      <c r="C73" s="80"/>
      <c r="D73" s="80"/>
      <c r="E73" s="80"/>
      <c r="F73" s="80"/>
      <c r="G73" s="80"/>
      <c r="H73" s="80"/>
      <c r="I73" s="80"/>
      <c r="J73" s="81"/>
    </row>
    <row r="74" spans="1:10" x14ac:dyDescent="0.2">
      <c r="A74" s="79"/>
      <c r="B74" s="80"/>
      <c r="C74" s="80"/>
      <c r="D74" s="80"/>
      <c r="E74" s="80"/>
      <c r="F74" s="80"/>
      <c r="G74" s="80"/>
      <c r="H74" s="80"/>
      <c r="I74" s="80"/>
      <c r="J74" s="81"/>
    </row>
    <row r="75" spans="1:10" x14ac:dyDescent="0.2">
      <c r="A75" s="79"/>
      <c r="B75" s="80"/>
      <c r="C75" s="80"/>
      <c r="D75" s="80"/>
      <c r="E75" s="80"/>
      <c r="F75" s="80"/>
      <c r="G75" s="80"/>
      <c r="H75" s="80"/>
      <c r="I75" s="80"/>
      <c r="J75" s="81"/>
    </row>
    <row r="76" spans="1:10" x14ac:dyDescent="0.2">
      <c r="A76" s="79"/>
      <c r="B76" s="80"/>
      <c r="C76" s="80"/>
      <c r="D76" s="80"/>
      <c r="E76" s="80"/>
      <c r="F76" s="80"/>
      <c r="G76" s="80"/>
      <c r="H76" s="80"/>
      <c r="I76" s="80"/>
      <c r="J76" s="81"/>
    </row>
    <row r="77" spans="1:10" x14ac:dyDescent="0.2">
      <c r="A77" s="79"/>
      <c r="B77" s="80"/>
      <c r="C77" s="80"/>
      <c r="D77" s="80"/>
      <c r="E77" s="80"/>
      <c r="F77" s="80"/>
      <c r="G77" s="80"/>
      <c r="H77" s="80"/>
      <c r="I77" s="80"/>
      <c r="J77" s="81"/>
    </row>
    <row r="78" spans="1:10" x14ac:dyDescent="0.2">
      <c r="A78" s="79"/>
      <c r="B78" s="80"/>
      <c r="C78" s="80"/>
      <c r="D78" s="80"/>
      <c r="E78" s="80"/>
      <c r="F78" s="80"/>
      <c r="G78" s="80"/>
      <c r="H78" s="80"/>
      <c r="I78" s="80"/>
      <c r="J78" s="81"/>
    </row>
    <row r="79" spans="1:10" x14ac:dyDescent="0.2">
      <c r="A79" s="79"/>
      <c r="B79" s="80"/>
      <c r="C79" s="80"/>
      <c r="D79" s="80"/>
      <c r="E79" s="80"/>
      <c r="F79" s="80"/>
      <c r="G79" s="80"/>
      <c r="H79" s="80"/>
      <c r="I79" s="80"/>
      <c r="J79" s="81"/>
    </row>
    <row r="80" spans="1:10" x14ac:dyDescent="0.2">
      <c r="A80" s="79"/>
      <c r="B80" s="80"/>
      <c r="C80" s="80"/>
      <c r="D80" s="80"/>
      <c r="E80" s="80"/>
      <c r="F80" s="80"/>
      <c r="G80" s="80"/>
      <c r="H80" s="80"/>
      <c r="I80" s="80"/>
      <c r="J80" s="81"/>
    </row>
    <row r="81" spans="1:10" x14ac:dyDescent="0.2">
      <c r="A81" s="79"/>
      <c r="B81" s="80"/>
      <c r="C81" s="80"/>
      <c r="D81" s="80"/>
      <c r="E81" s="80"/>
      <c r="F81" s="80"/>
      <c r="G81" s="80"/>
      <c r="H81" s="80"/>
      <c r="I81" s="80"/>
      <c r="J81" s="81"/>
    </row>
    <row r="82" spans="1:10" x14ac:dyDescent="0.2">
      <c r="A82" s="79"/>
      <c r="B82" s="80"/>
      <c r="C82" s="80"/>
      <c r="D82" s="80"/>
      <c r="E82" s="80"/>
      <c r="F82" s="80"/>
      <c r="G82" s="80"/>
      <c r="H82" s="80"/>
      <c r="I82" s="80"/>
      <c r="J82" s="81"/>
    </row>
    <row r="83" spans="1:10" x14ac:dyDescent="0.2">
      <c r="A83" s="79"/>
      <c r="B83" s="80"/>
      <c r="C83" s="80"/>
      <c r="D83" s="80"/>
      <c r="E83" s="80"/>
      <c r="F83" s="80"/>
      <c r="G83" s="80"/>
      <c r="H83" s="80"/>
      <c r="I83" s="80"/>
      <c r="J83" s="81"/>
    </row>
    <row r="84" spans="1:10" x14ac:dyDescent="0.2">
      <c r="A84" s="79"/>
      <c r="B84" s="80"/>
      <c r="C84" s="80"/>
      <c r="D84" s="80"/>
      <c r="E84" s="80"/>
      <c r="F84" s="80"/>
      <c r="G84" s="80"/>
      <c r="H84" s="80"/>
      <c r="I84" s="80"/>
      <c r="J84" s="81"/>
    </row>
    <row r="85" spans="1:10" x14ac:dyDescent="0.2">
      <c r="A85" s="79"/>
      <c r="B85" s="80"/>
      <c r="C85" s="80"/>
      <c r="D85" s="80"/>
      <c r="E85" s="80"/>
      <c r="F85" s="80"/>
      <c r="G85" s="80"/>
      <c r="H85" s="80"/>
      <c r="I85" s="80"/>
      <c r="J85" s="81"/>
    </row>
    <row r="86" spans="1:10" x14ac:dyDescent="0.2">
      <c r="A86" s="79"/>
      <c r="B86" s="80"/>
      <c r="C86" s="80"/>
      <c r="D86" s="80"/>
      <c r="E86" s="80"/>
      <c r="F86" s="80"/>
      <c r="G86" s="80"/>
      <c r="H86" s="80"/>
      <c r="I86" s="80" t="s">
        <v>267</v>
      </c>
      <c r="J86" s="81"/>
    </row>
    <row r="87" spans="1:10" x14ac:dyDescent="0.2">
      <c r="A87" s="84"/>
      <c r="B87" s="85"/>
      <c r="C87" s="85"/>
      <c r="D87" s="85"/>
      <c r="E87" s="85"/>
      <c r="F87" s="85"/>
      <c r="G87" s="85"/>
      <c r="H87" s="85"/>
      <c r="I87" s="85"/>
      <c r="J87" s="86"/>
    </row>
    <row r="88" spans="1:10" ht="30" customHeight="1" x14ac:dyDescent="0.2">
      <c r="A88" s="75" t="s">
        <v>96</v>
      </c>
      <c r="B88" s="76" t="s">
        <v>85</v>
      </c>
      <c r="C88" s="76"/>
      <c r="D88" s="76"/>
      <c r="E88" s="76"/>
      <c r="F88" s="76"/>
      <c r="G88" s="76"/>
      <c r="H88" s="76"/>
      <c r="I88" s="76"/>
      <c r="J88" s="77"/>
    </row>
    <row r="89" spans="1:10" x14ac:dyDescent="0.2">
      <c r="A89" s="79"/>
      <c r="B89" s="80" t="s">
        <v>86</v>
      </c>
      <c r="C89" s="80"/>
      <c r="D89" s="80"/>
      <c r="E89" s="80"/>
      <c r="F89" s="80"/>
      <c r="G89" s="80"/>
      <c r="H89" s="80"/>
      <c r="I89" s="80"/>
      <c r="J89" s="81"/>
    </row>
    <row r="90" spans="1:10" x14ac:dyDescent="0.2">
      <c r="A90" s="79"/>
      <c r="B90" s="80"/>
      <c r="C90" s="80"/>
      <c r="D90" s="80"/>
      <c r="E90" s="80"/>
      <c r="F90" s="80"/>
      <c r="G90" s="80"/>
      <c r="H90" s="80"/>
      <c r="I90" s="80"/>
      <c r="J90" s="81"/>
    </row>
    <row r="91" spans="1:10" x14ac:dyDescent="0.2">
      <c r="A91" s="79"/>
      <c r="B91" s="80"/>
      <c r="C91" s="80"/>
      <c r="D91" s="80"/>
      <c r="E91" s="80"/>
      <c r="F91" s="80"/>
      <c r="G91" s="80"/>
      <c r="H91" s="80"/>
      <c r="I91" s="80"/>
      <c r="J91" s="81"/>
    </row>
    <row r="92" spans="1:10" x14ac:dyDescent="0.2">
      <c r="A92" s="79"/>
      <c r="B92" s="80"/>
      <c r="C92" s="80"/>
      <c r="D92" s="80"/>
      <c r="E92" s="80"/>
      <c r="F92" s="80"/>
      <c r="G92" s="80"/>
      <c r="H92" s="80"/>
      <c r="I92" s="80"/>
      <c r="J92" s="81"/>
    </row>
    <row r="93" spans="1:10" x14ac:dyDescent="0.2">
      <c r="A93" s="79"/>
      <c r="B93" s="80"/>
      <c r="C93" s="80"/>
      <c r="D93" s="80"/>
      <c r="E93" s="80"/>
      <c r="F93" s="80"/>
      <c r="G93" s="80"/>
      <c r="H93" s="80"/>
      <c r="I93" s="80"/>
      <c r="J93" s="81"/>
    </row>
    <row r="94" spans="1:10" x14ac:dyDescent="0.2">
      <c r="A94" s="79"/>
      <c r="B94" s="80"/>
      <c r="C94" s="80"/>
      <c r="D94" s="80"/>
      <c r="E94" s="80"/>
      <c r="F94" s="80"/>
      <c r="G94" s="80"/>
      <c r="H94" s="80"/>
      <c r="I94" s="80"/>
      <c r="J94" s="81"/>
    </row>
    <row r="95" spans="1:10" x14ac:dyDescent="0.2">
      <c r="A95" s="79"/>
      <c r="B95" s="80"/>
      <c r="C95" s="80"/>
      <c r="D95" s="80"/>
      <c r="E95" s="80"/>
      <c r="F95" s="80"/>
      <c r="G95" s="80"/>
      <c r="H95" s="80"/>
      <c r="I95" s="80"/>
      <c r="J95" s="81"/>
    </row>
    <row r="96" spans="1:10" x14ac:dyDescent="0.2">
      <c r="A96" s="79"/>
      <c r="B96" s="80"/>
      <c r="C96" s="80"/>
      <c r="D96" s="80"/>
      <c r="E96" s="80"/>
      <c r="F96" s="80"/>
      <c r="G96" s="80"/>
      <c r="H96" s="80"/>
      <c r="I96" s="80"/>
      <c r="J96" s="81"/>
    </row>
    <row r="97" spans="1:10" x14ac:dyDescent="0.2">
      <c r="A97" s="79"/>
      <c r="B97" s="80"/>
      <c r="C97" s="80"/>
      <c r="D97" s="80"/>
      <c r="E97" s="80"/>
      <c r="F97" s="80"/>
      <c r="G97" s="80"/>
      <c r="H97" s="80"/>
      <c r="I97" s="80"/>
      <c r="J97" s="81"/>
    </row>
    <row r="98" spans="1:10" x14ac:dyDescent="0.2">
      <c r="A98" s="79"/>
      <c r="B98" s="80"/>
      <c r="C98" s="80"/>
      <c r="D98" s="80"/>
      <c r="E98" s="80"/>
      <c r="F98" s="80"/>
      <c r="G98" s="80"/>
      <c r="H98" s="80"/>
      <c r="I98" s="80"/>
      <c r="J98" s="81"/>
    </row>
    <row r="99" spans="1:10" x14ac:dyDescent="0.2">
      <c r="A99" s="79"/>
      <c r="B99" s="80"/>
      <c r="C99" s="80"/>
      <c r="D99" s="80"/>
      <c r="E99" s="80"/>
      <c r="F99" s="80"/>
      <c r="G99" s="80"/>
      <c r="H99" s="80"/>
      <c r="I99" s="80"/>
      <c r="J99" s="81"/>
    </row>
    <row r="100" spans="1:10" x14ac:dyDescent="0.2">
      <c r="A100" s="79"/>
      <c r="B100" s="80"/>
      <c r="C100" s="80"/>
      <c r="D100" s="80"/>
      <c r="E100" s="80"/>
      <c r="F100" s="80"/>
      <c r="G100" s="80"/>
      <c r="H100" s="80"/>
      <c r="I100" s="80"/>
      <c r="J100" s="81"/>
    </row>
    <row r="101" spans="1:10" x14ac:dyDescent="0.2">
      <c r="A101" s="79"/>
      <c r="B101" s="80"/>
      <c r="C101" s="80"/>
      <c r="D101" s="80"/>
      <c r="E101" s="80"/>
      <c r="F101" s="80"/>
      <c r="G101" s="80"/>
      <c r="H101" s="80"/>
      <c r="I101" s="80"/>
      <c r="J101" s="81"/>
    </row>
    <row r="102" spans="1:10" x14ac:dyDescent="0.2">
      <c r="A102" s="79"/>
      <c r="B102" s="80"/>
      <c r="C102" s="80"/>
      <c r="D102" s="80"/>
      <c r="E102" s="80"/>
      <c r="F102" s="80"/>
      <c r="G102" s="80"/>
      <c r="H102" s="80"/>
      <c r="I102" s="80"/>
      <c r="J102" s="81"/>
    </row>
    <row r="103" spans="1:10" x14ac:dyDescent="0.2">
      <c r="A103" s="79"/>
      <c r="B103" s="80"/>
      <c r="C103" s="80"/>
      <c r="D103" s="80"/>
      <c r="E103" s="80"/>
      <c r="F103" s="80"/>
      <c r="G103" s="80"/>
      <c r="H103" s="80"/>
      <c r="I103" s="80"/>
      <c r="J103" s="81"/>
    </row>
    <row r="104" spans="1:10" x14ac:dyDescent="0.2">
      <c r="A104" s="79"/>
      <c r="B104" s="80"/>
      <c r="C104" s="80"/>
      <c r="D104" s="80"/>
      <c r="E104" s="80"/>
      <c r="F104" s="80"/>
      <c r="G104" s="80"/>
      <c r="H104" s="80"/>
      <c r="I104" s="80"/>
      <c r="J104" s="81"/>
    </row>
    <row r="105" spans="1:10" x14ac:dyDescent="0.2">
      <c r="A105" s="79"/>
      <c r="B105" s="80"/>
      <c r="C105" s="80"/>
      <c r="D105" s="80"/>
      <c r="E105" s="80"/>
      <c r="F105" s="80"/>
      <c r="G105" s="80"/>
      <c r="H105" s="80"/>
      <c r="I105" s="80"/>
      <c r="J105" s="81"/>
    </row>
    <row r="106" spans="1:10" x14ac:dyDescent="0.2">
      <c r="A106" s="79"/>
      <c r="B106" s="80"/>
      <c r="C106" s="80"/>
      <c r="D106" s="80"/>
      <c r="E106" s="80"/>
      <c r="F106" s="80"/>
      <c r="G106" s="80"/>
      <c r="H106" s="80"/>
      <c r="I106" s="80"/>
      <c r="J106" s="81"/>
    </row>
    <row r="107" spans="1:10" x14ac:dyDescent="0.2">
      <c r="A107" s="79"/>
      <c r="B107" s="80"/>
      <c r="C107" s="80"/>
      <c r="D107" s="80"/>
      <c r="E107" s="80"/>
      <c r="F107" s="80"/>
      <c r="G107" s="80"/>
      <c r="H107" s="80"/>
      <c r="I107" s="80"/>
      <c r="J107" s="81"/>
    </row>
    <row r="108" spans="1:10" x14ac:dyDescent="0.2">
      <c r="A108" s="79"/>
      <c r="B108" s="80"/>
      <c r="C108" s="80"/>
      <c r="D108" s="80"/>
      <c r="E108" s="80"/>
      <c r="F108" s="80"/>
      <c r="G108" s="80"/>
      <c r="H108" s="80"/>
      <c r="I108" s="80"/>
      <c r="J108" s="81"/>
    </row>
    <row r="109" spans="1:10" x14ac:dyDescent="0.2">
      <c r="A109" s="79"/>
      <c r="B109" s="80"/>
      <c r="C109" s="80"/>
      <c r="D109" s="80"/>
      <c r="E109" s="80"/>
      <c r="F109" s="80"/>
      <c r="G109" s="80"/>
      <c r="H109" s="80"/>
      <c r="I109" s="80"/>
      <c r="J109" s="81"/>
    </row>
    <row r="110" spans="1:10" x14ac:dyDescent="0.2">
      <c r="A110" s="79"/>
      <c r="B110" s="80"/>
      <c r="C110" s="80"/>
      <c r="D110" s="80"/>
      <c r="E110" s="80"/>
      <c r="F110" s="80"/>
      <c r="G110" s="80"/>
      <c r="H110" s="80"/>
      <c r="I110" s="80"/>
      <c r="J110" s="81"/>
    </row>
    <row r="111" spans="1:10" x14ac:dyDescent="0.2">
      <c r="A111" s="79"/>
      <c r="B111" s="80"/>
      <c r="C111" s="80"/>
      <c r="D111" s="80"/>
      <c r="E111" s="80"/>
      <c r="F111" s="80"/>
      <c r="G111" s="80"/>
      <c r="H111" s="80"/>
      <c r="I111" s="80"/>
      <c r="J111" s="81"/>
    </row>
    <row r="112" spans="1:10" x14ac:dyDescent="0.2">
      <c r="A112" s="79"/>
      <c r="B112" s="80"/>
      <c r="C112" s="80"/>
      <c r="D112" s="80"/>
      <c r="E112" s="80"/>
      <c r="F112" s="80"/>
      <c r="G112" s="80"/>
      <c r="H112" s="80"/>
      <c r="I112" s="80"/>
      <c r="J112" s="81"/>
    </row>
    <row r="113" spans="1:10" x14ac:dyDescent="0.2">
      <c r="A113" s="79"/>
      <c r="B113" s="80"/>
      <c r="C113" s="80"/>
      <c r="D113" s="80"/>
      <c r="E113" s="80"/>
      <c r="F113" s="80"/>
      <c r="G113" s="80"/>
      <c r="H113" s="80"/>
      <c r="I113" s="80" t="s">
        <v>267</v>
      </c>
      <c r="J113" s="81"/>
    </row>
    <row r="114" spans="1:10" x14ac:dyDescent="0.2">
      <c r="A114" s="84"/>
      <c r="B114" s="85"/>
      <c r="C114" s="85"/>
      <c r="D114" s="85"/>
      <c r="E114" s="85"/>
      <c r="F114" s="85"/>
      <c r="G114" s="85"/>
      <c r="H114" s="85"/>
      <c r="I114" s="85"/>
      <c r="J114" s="86"/>
    </row>
    <row r="115" spans="1:10" x14ac:dyDescent="0.2">
      <c r="A115" s="208"/>
      <c r="B115" s="208"/>
      <c r="C115" s="208"/>
      <c r="D115" s="208"/>
      <c r="E115" s="208"/>
      <c r="F115" s="208"/>
      <c r="G115" s="208"/>
      <c r="H115" s="208"/>
      <c r="I115" s="208"/>
      <c r="J115" s="208"/>
    </row>
    <row r="116" spans="1:10" x14ac:dyDescent="0.2">
      <c r="A116" s="80"/>
      <c r="B116" s="80"/>
      <c r="C116" s="80"/>
      <c r="D116" s="80"/>
      <c r="E116" s="80"/>
      <c r="F116" s="80"/>
      <c r="G116" s="80"/>
      <c r="H116" s="80"/>
      <c r="I116" s="80"/>
      <c r="J116" s="80"/>
    </row>
    <row r="117" spans="1:10" x14ac:dyDescent="0.2">
      <c r="A117" s="80"/>
      <c r="B117" s="80"/>
      <c r="C117" s="80"/>
      <c r="D117" s="80"/>
      <c r="E117" s="80"/>
      <c r="F117" s="80"/>
      <c r="G117" s="80"/>
      <c r="H117" s="80"/>
      <c r="I117" s="80"/>
      <c r="J117" s="80"/>
    </row>
    <row r="118" spans="1:10" x14ac:dyDescent="0.2">
      <c r="A118" s="80"/>
      <c r="B118" s="80"/>
      <c r="C118" s="80"/>
      <c r="D118" s="80"/>
      <c r="E118" s="80"/>
      <c r="F118" s="80"/>
      <c r="G118" s="80"/>
      <c r="H118" s="80"/>
      <c r="I118" s="80"/>
      <c r="J118" s="80"/>
    </row>
    <row r="119" spans="1:10" x14ac:dyDescent="0.2">
      <c r="A119" s="80"/>
      <c r="B119" s="80"/>
      <c r="C119" s="80"/>
      <c r="D119" s="80"/>
      <c r="E119" s="80"/>
      <c r="F119" s="80"/>
      <c r="G119" s="80"/>
      <c r="H119" s="80"/>
      <c r="I119" s="80"/>
      <c r="J119" s="80"/>
    </row>
    <row r="120" spans="1:10" x14ac:dyDescent="0.2">
      <c r="A120" s="85"/>
      <c r="B120" s="85"/>
      <c r="C120" s="85"/>
      <c r="D120" s="85"/>
      <c r="E120" s="85"/>
      <c r="F120" s="85"/>
      <c r="G120" s="85"/>
      <c r="H120" s="85"/>
      <c r="I120" s="85"/>
      <c r="J120" s="85"/>
    </row>
    <row r="121" spans="1:10" ht="30" customHeight="1" x14ac:dyDescent="0.2">
      <c r="A121" s="75" t="s">
        <v>95</v>
      </c>
      <c r="B121" s="76" t="s">
        <v>87</v>
      </c>
      <c r="C121" s="76"/>
      <c r="D121" s="76"/>
      <c r="E121" s="76"/>
      <c r="F121" s="76"/>
      <c r="G121" s="76"/>
      <c r="H121" s="76"/>
      <c r="I121" s="76"/>
      <c r="J121" s="77"/>
    </row>
    <row r="122" spans="1:10" x14ac:dyDescent="0.2">
      <c r="A122" s="79"/>
      <c r="B122" s="80"/>
      <c r="C122" s="80"/>
      <c r="D122" s="80"/>
      <c r="E122" s="80"/>
      <c r="F122" s="80"/>
      <c r="G122" s="80"/>
      <c r="H122" s="80"/>
      <c r="I122" s="80"/>
      <c r="J122" s="81"/>
    </row>
    <row r="123" spans="1:10" x14ac:dyDescent="0.2">
      <c r="A123" s="79"/>
      <c r="B123" s="80"/>
      <c r="C123" s="80"/>
      <c r="D123" s="80"/>
      <c r="E123" s="80"/>
      <c r="F123" s="80"/>
      <c r="G123" s="80"/>
      <c r="H123" s="80"/>
      <c r="I123" s="80"/>
      <c r="J123" s="81"/>
    </row>
    <row r="124" spans="1:10" x14ac:dyDescent="0.2">
      <c r="A124" s="79"/>
      <c r="B124" s="80"/>
      <c r="C124" s="80"/>
      <c r="D124" s="80"/>
      <c r="E124" s="80"/>
      <c r="F124" s="80"/>
      <c r="G124" s="80"/>
      <c r="H124" s="80"/>
      <c r="I124" s="80"/>
      <c r="J124" s="81"/>
    </row>
    <row r="125" spans="1:10" x14ac:dyDescent="0.2">
      <c r="A125" s="79"/>
      <c r="B125" s="80"/>
      <c r="C125" s="80"/>
      <c r="D125" s="80"/>
      <c r="E125" s="80"/>
      <c r="F125" s="80"/>
      <c r="G125" s="80"/>
      <c r="H125" s="80"/>
      <c r="I125" s="80"/>
      <c r="J125" s="81"/>
    </row>
    <row r="126" spans="1:10" x14ac:dyDescent="0.2">
      <c r="A126" s="79"/>
      <c r="B126" s="80"/>
      <c r="C126" s="80"/>
      <c r="D126" s="80"/>
      <c r="E126" s="80"/>
      <c r="F126" s="80"/>
      <c r="G126" s="80"/>
      <c r="H126" s="80"/>
      <c r="I126" s="80"/>
      <c r="J126" s="81"/>
    </row>
    <row r="127" spans="1:10" x14ac:dyDescent="0.2">
      <c r="A127" s="79"/>
      <c r="B127" s="80"/>
      <c r="C127" s="80"/>
      <c r="D127" s="80"/>
      <c r="E127" s="80"/>
      <c r="F127" s="80"/>
      <c r="G127" s="80"/>
      <c r="H127" s="80"/>
      <c r="I127" s="80"/>
      <c r="J127" s="81"/>
    </row>
    <row r="128" spans="1:10" x14ac:dyDescent="0.2">
      <c r="A128" s="79"/>
      <c r="B128" s="80"/>
      <c r="C128" s="80"/>
      <c r="D128" s="80"/>
      <c r="E128" s="80"/>
      <c r="F128" s="80"/>
      <c r="G128" s="80"/>
      <c r="H128" s="80"/>
      <c r="I128" s="80"/>
      <c r="J128" s="81"/>
    </row>
    <row r="129" spans="1:10" x14ac:dyDescent="0.2">
      <c r="A129" s="79"/>
      <c r="B129" s="80"/>
      <c r="C129" s="80"/>
      <c r="D129" s="80"/>
      <c r="E129" s="80"/>
      <c r="F129" s="80"/>
      <c r="G129" s="80"/>
      <c r="H129" s="80"/>
      <c r="I129" s="80"/>
      <c r="J129" s="81"/>
    </row>
    <row r="130" spans="1:10" x14ac:dyDescent="0.2">
      <c r="A130" s="79"/>
      <c r="B130" s="80"/>
      <c r="C130" s="80"/>
      <c r="D130" s="80"/>
      <c r="E130" s="80"/>
      <c r="F130" s="80"/>
      <c r="G130" s="80"/>
      <c r="H130" s="80"/>
      <c r="I130" s="80"/>
      <c r="J130" s="81"/>
    </row>
    <row r="131" spans="1:10" x14ac:dyDescent="0.2">
      <c r="A131" s="79"/>
      <c r="B131" s="80"/>
      <c r="C131" s="80"/>
      <c r="D131" s="80"/>
      <c r="E131" s="80"/>
      <c r="F131" s="80"/>
      <c r="G131" s="80"/>
      <c r="H131" s="80"/>
      <c r="I131" s="80"/>
      <c r="J131" s="81"/>
    </row>
    <row r="132" spans="1:10" x14ac:dyDescent="0.2">
      <c r="A132" s="79"/>
      <c r="B132" s="80"/>
      <c r="C132" s="80"/>
      <c r="D132" s="80"/>
      <c r="E132" s="80"/>
      <c r="F132" s="80"/>
      <c r="G132" s="80"/>
      <c r="H132" s="80"/>
      <c r="I132" s="80"/>
      <c r="J132" s="81"/>
    </row>
    <row r="133" spans="1:10" x14ac:dyDescent="0.2">
      <c r="A133" s="79"/>
      <c r="B133" s="80"/>
      <c r="C133" s="80"/>
      <c r="D133" s="80"/>
      <c r="E133" s="80"/>
      <c r="F133" s="80"/>
      <c r="G133" s="80"/>
      <c r="H133" s="80"/>
      <c r="I133" s="80"/>
      <c r="J133" s="81"/>
    </row>
    <row r="134" spans="1:10" x14ac:dyDescent="0.2">
      <c r="A134" s="79"/>
      <c r="B134" s="80"/>
      <c r="C134" s="80"/>
      <c r="D134" s="80"/>
      <c r="E134" s="80"/>
      <c r="F134" s="80"/>
      <c r="G134" s="80"/>
      <c r="H134" s="80"/>
      <c r="I134" s="80"/>
      <c r="J134" s="81"/>
    </row>
    <row r="135" spans="1:10" x14ac:dyDescent="0.2">
      <c r="A135" s="79"/>
      <c r="B135" s="80"/>
      <c r="C135" s="80"/>
      <c r="D135" s="80"/>
      <c r="E135" s="80"/>
      <c r="F135" s="80"/>
      <c r="G135" s="80"/>
      <c r="H135" s="80"/>
      <c r="I135" s="80"/>
      <c r="J135" s="81"/>
    </row>
    <row r="136" spans="1:10" x14ac:dyDescent="0.2">
      <c r="A136" s="84"/>
      <c r="B136" s="85"/>
      <c r="C136" s="85"/>
      <c r="D136" s="85"/>
      <c r="E136" s="85"/>
      <c r="F136" s="85"/>
      <c r="G136" s="85"/>
      <c r="H136" s="85"/>
      <c r="I136" s="85"/>
      <c r="J136" s="86"/>
    </row>
    <row r="137" spans="1:10" ht="30" customHeight="1" x14ac:dyDescent="0.2">
      <c r="A137" s="75"/>
      <c r="B137" s="76"/>
      <c r="C137" s="76"/>
      <c r="D137" s="76"/>
      <c r="E137" s="76"/>
      <c r="F137" s="76"/>
      <c r="G137" s="238" t="s">
        <v>93</v>
      </c>
      <c r="H137" s="76" t="s">
        <v>266</v>
      </c>
      <c r="I137" s="76"/>
      <c r="J137" s="77"/>
    </row>
    <row r="138" spans="1:10" x14ac:dyDescent="0.2">
      <c r="A138" s="79"/>
      <c r="B138" s="80"/>
      <c r="C138" s="80"/>
      <c r="D138" s="80"/>
      <c r="E138" s="80"/>
      <c r="F138" s="80"/>
      <c r="G138" s="80"/>
      <c r="H138" s="310" t="s">
        <v>68</v>
      </c>
      <c r="I138" s="310"/>
      <c r="J138" s="311"/>
    </row>
    <row r="139" spans="1:10" x14ac:dyDescent="0.2">
      <c r="A139" s="79"/>
      <c r="B139" s="80"/>
      <c r="C139" s="80"/>
      <c r="D139" s="80"/>
      <c r="E139" s="80"/>
      <c r="F139" s="80"/>
      <c r="G139" s="80"/>
      <c r="H139" s="80"/>
      <c r="I139" s="80"/>
      <c r="J139" s="81"/>
    </row>
    <row r="140" spans="1:10" x14ac:dyDescent="0.2">
      <c r="A140" s="79"/>
      <c r="B140" s="80"/>
      <c r="C140" s="80"/>
      <c r="D140" s="80"/>
      <c r="E140" s="80"/>
      <c r="F140" s="80"/>
      <c r="G140" s="80"/>
      <c r="H140" s="80"/>
      <c r="I140" s="80"/>
      <c r="J140" s="81"/>
    </row>
    <row r="141" spans="1:10" x14ac:dyDescent="0.2">
      <c r="A141" s="79"/>
      <c r="B141" s="80"/>
      <c r="C141" s="80"/>
      <c r="D141" s="80"/>
      <c r="E141" s="80"/>
      <c r="F141" s="80"/>
      <c r="G141" s="80"/>
      <c r="H141" s="80"/>
      <c r="I141" s="80"/>
      <c r="J141" s="81"/>
    </row>
    <row r="142" spans="1:10" x14ac:dyDescent="0.2">
      <c r="A142" s="79"/>
      <c r="B142" s="80"/>
      <c r="C142" s="80"/>
      <c r="D142" s="80"/>
      <c r="E142" s="80"/>
      <c r="F142" s="80"/>
      <c r="G142" s="80"/>
      <c r="H142" s="80"/>
      <c r="I142" s="80"/>
      <c r="J142" s="81"/>
    </row>
    <row r="143" spans="1:10" x14ac:dyDescent="0.2">
      <c r="A143" s="79"/>
      <c r="B143" s="80"/>
      <c r="C143" s="80"/>
      <c r="D143" s="80"/>
      <c r="E143" s="80"/>
      <c r="F143" s="80"/>
      <c r="G143" s="80"/>
      <c r="H143" s="447" t="e">
        <f>G20</f>
        <v>#REF!</v>
      </c>
      <c r="I143" s="447"/>
      <c r="J143" s="448"/>
    </row>
    <row r="144" spans="1:10" x14ac:dyDescent="0.2">
      <c r="A144" s="79"/>
      <c r="B144" s="80"/>
      <c r="C144" s="80"/>
      <c r="D144" s="80"/>
      <c r="E144" s="80"/>
      <c r="F144" s="80"/>
      <c r="G144" s="80"/>
      <c r="H144" s="239" t="s">
        <v>228</v>
      </c>
      <c r="I144" s="80" t="str">
        <f>G21</f>
        <v>1974106 199803 2 006</v>
      </c>
      <c r="J144" s="81"/>
    </row>
    <row r="145" spans="1:10" x14ac:dyDescent="0.2">
      <c r="A145" s="79"/>
      <c r="B145" s="80"/>
      <c r="C145" s="80"/>
      <c r="D145" s="80"/>
      <c r="E145" s="80"/>
      <c r="F145" s="80"/>
      <c r="G145" s="80"/>
      <c r="H145" s="80"/>
      <c r="I145" s="80"/>
      <c r="J145" s="81"/>
    </row>
    <row r="146" spans="1:10" x14ac:dyDescent="0.2">
      <c r="A146" s="79" t="s">
        <v>94</v>
      </c>
      <c r="B146" s="314" t="s">
        <v>265</v>
      </c>
      <c r="C146" s="314"/>
      <c r="D146" s="314"/>
      <c r="E146" s="314"/>
      <c r="F146" s="314"/>
      <c r="G146" s="80"/>
      <c r="H146" s="80"/>
      <c r="I146" s="80"/>
      <c r="J146" s="81"/>
    </row>
    <row r="147" spans="1:10" x14ac:dyDescent="0.2">
      <c r="A147" s="79"/>
      <c r="B147" s="310" t="s">
        <v>88</v>
      </c>
      <c r="C147" s="310"/>
      <c r="D147" s="310"/>
      <c r="E147" s="310"/>
      <c r="F147" s="310"/>
      <c r="G147" s="80"/>
      <c r="H147" s="80"/>
      <c r="I147" s="80"/>
      <c r="J147" s="81"/>
    </row>
    <row r="148" spans="1:10" x14ac:dyDescent="0.2">
      <c r="A148" s="79"/>
      <c r="B148" s="310" t="s">
        <v>89</v>
      </c>
      <c r="C148" s="310"/>
      <c r="D148" s="310"/>
      <c r="E148" s="310"/>
      <c r="F148" s="310"/>
      <c r="G148" s="80"/>
      <c r="H148" s="80"/>
      <c r="I148" s="80"/>
      <c r="J148" s="81"/>
    </row>
    <row r="149" spans="1:10" x14ac:dyDescent="0.2">
      <c r="A149" s="79"/>
      <c r="B149" s="80"/>
      <c r="C149" s="80"/>
      <c r="D149" s="80"/>
      <c r="E149" s="80"/>
      <c r="F149" s="80"/>
      <c r="G149" s="80"/>
      <c r="H149" s="80"/>
      <c r="I149" s="80"/>
      <c r="J149" s="81"/>
    </row>
    <row r="150" spans="1:10" x14ac:dyDescent="0.2">
      <c r="A150" s="79"/>
      <c r="B150" s="80"/>
      <c r="C150" s="80"/>
      <c r="D150" s="80"/>
      <c r="E150" s="80"/>
      <c r="F150" s="80"/>
      <c r="G150" s="80"/>
      <c r="H150" s="80"/>
      <c r="I150" s="80"/>
      <c r="J150" s="81"/>
    </row>
    <row r="151" spans="1:10" x14ac:dyDescent="0.2">
      <c r="A151" s="79"/>
      <c r="B151" s="80"/>
      <c r="C151" s="80"/>
      <c r="D151" s="80"/>
      <c r="E151" s="80"/>
      <c r="F151" s="80"/>
      <c r="G151" s="80"/>
      <c r="H151" s="80"/>
      <c r="I151" s="80"/>
      <c r="J151" s="81"/>
    </row>
    <row r="152" spans="1:10" x14ac:dyDescent="0.2">
      <c r="A152" s="79"/>
      <c r="B152" s="80"/>
      <c r="C152" s="80"/>
      <c r="D152" s="80"/>
      <c r="E152" s="80"/>
      <c r="F152" s="80"/>
      <c r="G152" s="80"/>
      <c r="H152" s="80"/>
      <c r="I152" s="80"/>
      <c r="J152" s="81"/>
    </row>
    <row r="153" spans="1:10" x14ac:dyDescent="0.2">
      <c r="A153" s="79"/>
      <c r="B153" s="447" t="e">
        <f>G14</f>
        <v>#REF!</v>
      </c>
      <c r="C153" s="447"/>
      <c r="D153" s="447"/>
      <c r="E153" s="447"/>
      <c r="F153" s="447"/>
      <c r="G153" s="80"/>
      <c r="H153" s="80"/>
      <c r="I153" s="80"/>
      <c r="J153" s="81"/>
    </row>
    <row r="154" spans="1:10" x14ac:dyDescent="0.2">
      <c r="A154" s="79"/>
      <c r="B154" s="310" t="s">
        <v>256</v>
      </c>
      <c r="C154" s="310"/>
      <c r="D154" s="310"/>
      <c r="E154" s="310"/>
      <c r="F154" s="310"/>
      <c r="G154" s="80"/>
      <c r="H154" s="80"/>
      <c r="I154" s="80"/>
      <c r="J154" s="81"/>
    </row>
    <row r="155" spans="1:10" x14ac:dyDescent="0.2">
      <c r="A155" s="79"/>
      <c r="B155" s="80"/>
      <c r="C155" s="80"/>
      <c r="D155" s="80"/>
      <c r="E155" s="80"/>
      <c r="F155" s="80"/>
      <c r="G155" s="80"/>
      <c r="H155" s="80"/>
      <c r="I155" s="80"/>
      <c r="J155" s="81"/>
    </row>
    <row r="156" spans="1:10" x14ac:dyDescent="0.2">
      <c r="A156" s="79"/>
      <c r="B156" s="80"/>
      <c r="C156" s="80"/>
      <c r="D156" s="80"/>
      <c r="E156" s="80"/>
      <c r="F156" s="80"/>
      <c r="G156" s="239" t="s">
        <v>92</v>
      </c>
      <c r="H156" s="80" t="s">
        <v>265</v>
      </c>
      <c r="I156" s="80"/>
      <c r="J156" s="81"/>
    </row>
    <row r="157" spans="1:10" x14ac:dyDescent="0.2">
      <c r="A157" s="79"/>
      <c r="B157" s="80"/>
      <c r="C157" s="80"/>
      <c r="D157" s="80"/>
      <c r="E157" s="80"/>
      <c r="F157" s="80"/>
      <c r="G157" s="80"/>
      <c r="H157" s="310" t="s">
        <v>90</v>
      </c>
      <c r="I157" s="310"/>
      <c r="J157" s="311"/>
    </row>
    <row r="158" spans="1:10" x14ac:dyDescent="0.2">
      <c r="A158" s="79"/>
      <c r="B158" s="80"/>
      <c r="C158" s="80"/>
      <c r="D158" s="80"/>
      <c r="E158" s="80"/>
      <c r="F158" s="80"/>
      <c r="G158" s="80"/>
      <c r="H158" s="80"/>
      <c r="I158" s="80"/>
      <c r="J158" s="81"/>
    </row>
    <row r="159" spans="1:10" x14ac:dyDescent="0.2">
      <c r="A159" s="79"/>
      <c r="B159" s="80"/>
      <c r="C159" s="80"/>
      <c r="D159" s="80"/>
      <c r="E159" s="80"/>
      <c r="F159" s="80"/>
      <c r="G159" s="80"/>
      <c r="H159" s="80"/>
      <c r="I159" s="80"/>
      <c r="J159" s="81"/>
    </row>
    <row r="160" spans="1:10" x14ac:dyDescent="0.2">
      <c r="A160" s="79"/>
      <c r="B160" s="80"/>
      <c r="C160" s="80"/>
      <c r="D160" s="80"/>
      <c r="E160" s="80"/>
      <c r="F160" s="80"/>
      <c r="G160" s="80"/>
      <c r="H160" s="80"/>
      <c r="I160" s="80"/>
      <c r="J160" s="81"/>
    </row>
    <row r="161" spans="1:10" x14ac:dyDescent="0.2">
      <c r="A161" s="79"/>
      <c r="B161" s="80"/>
      <c r="C161" s="80"/>
      <c r="D161" s="80"/>
      <c r="E161" s="80"/>
      <c r="F161" s="80"/>
      <c r="G161" s="80"/>
      <c r="H161" s="80"/>
      <c r="I161" s="80"/>
      <c r="J161" s="81"/>
    </row>
    <row r="162" spans="1:10" x14ac:dyDescent="0.2">
      <c r="A162" s="79"/>
      <c r="B162" s="80"/>
      <c r="C162" s="80"/>
      <c r="D162" s="80"/>
      <c r="E162" s="80"/>
      <c r="F162" s="80"/>
      <c r="G162" s="80"/>
      <c r="H162" s="447" t="str">
        <f>G26</f>
        <v>Ir. IHWAN, M.Si</v>
      </c>
      <c r="I162" s="447"/>
      <c r="J162" s="448"/>
    </row>
    <row r="163" spans="1:10" x14ac:dyDescent="0.2">
      <c r="A163" s="79"/>
      <c r="B163" s="80"/>
      <c r="C163" s="80"/>
      <c r="D163" s="80"/>
      <c r="E163" s="80"/>
      <c r="F163" s="80"/>
      <c r="G163" s="80"/>
      <c r="H163" s="310" t="s">
        <v>242</v>
      </c>
      <c r="I163" s="310"/>
      <c r="J163" s="311"/>
    </row>
    <row r="164" spans="1:10" x14ac:dyDescent="0.2">
      <c r="A164" s="100"/>
      <c r="B164" s="9"/>
      <c r="C164" s="9"/>
      <c r="D164" s="9"/>
      <c r="E164" s="9"/>
      <c r="F164" s="9"/>
      <c r="G164" s="9"/>
      <c r="H164" s="9"/>
      <c r="I164" s="9"/>
      <c r="J164" s="101"/>
    </row>
    <row r="165" spans="1:10" x14ac:dyDescent="0.2">
      <c r="A165" s="102"/>
      <c r="B165" s="240"/>
      <c r="C165" s="240"/>
      <c r="D165" s="240"/>
      <c r="E165" s="240"/>
      <c r="F165" s="240"/>
      <c r="G165" s="240"/>
      <c r="H165" s="240"/>
      <c r="I165" s="240"/>
      <c r="J165" s="103"/>
    </row>
    <row r="167" spans="1:10" x14ac:dyDescent="0.2">
      <c r="H167" s="74" t="s">
        <v>232</v>
      </c>
    </row>
  </sheetData>
  <mergeCells count="65">
    <mergeCell ref="H162:J162"/>
    <mergeCell ref="E41:G41"/>
    <mergeCell ref="C35:D43"/>
    <mergeCell ref="F40:G40"/>
    <mergeCell ref="E42:G42"/>
    <mergeCell ref="H138:J138"/>
    <mergeCell ref="H143:J143"/>
    <mergeCell ref="B146:F146"/>
    <mergeCell ref="B147:F147"/>
    <mergeCell ref="B35:B43"/>
    <mergeCell ref="A44:I45"/>
    <mergeCell ref="F37:G37"/>
    <mergeCell ref="B154:F154"/>
    <mergeCell ref="F38:G38"/>
    <mergeCell ref="B148:F148"/>
    <mergeCell ref="B153:F153"/>
    <mergeCell ref="C21:F21"/>
    <mergeCell ref="C22:F22"/>
    <mergeCell ref="H33:H34"/>
    <mergeCell ref="G26:J26"/>
    <mergeCell ref="C24:F24"/>
    <mergeCell ref="G23:J23"/>
    <mergeCell ref="G24:J24"/>
    <mergeCell ref="C26:F26"/>
    <mergeCell ref="I33:I34"/>
    <mergeCell ref="F39:G39"/>
    <mergeCell ref="F35:G35"/>
    <mergeCell ref="C28:F28"/>
    <mergeCell ref="G21:J21"/>
    <mergeCell ref="G18:J18"/>
    <mergeCell ref="C20:F20"/>
    <mergeCell ref="C27:F27"/>
    <mergeCell ref="C23:F23"/>
    <mergeCell ref="G20:J20"/>
    <mergeCell ref="B32:I32"/>
    <mergeCell ref="F36:G36"/>
    <mergeCell ref="G27:J27"/>
    <mergeCell ref="G28:J28"/>
    <mergeCell ref="B19:J19"/>
    <mergeCell ref="B25:J25"/>
    <mergeCell ref="G22:J22"/>
    <mergeCell ref="A6:J6"/>
    <mergeCell ref="A7:J7"/>
    <mergeCell ref="C14:F14"/>
    <mergeCell ref="G17:J17"/>
    <mergeCell ref="A9:J9"/>
    <mergeCell ref="G14:J14"/>
    <mergeCell ref="H10:J10"/>
    <mergeCell ref="G16:J16"/>
    <mergeCell ref="H163:J163"/>
    <mergeCell ref="J33:J34"/>
    <mergeCell ref="H11:J11"/>
    <mergeCell ref="B13:J13"/>
    <mergeCell ref="C15:F15"/>
    <mergeCell ref="C16:F16"/>
    <mergeCell ref="C17:F17"/>
    <mergeCell ref="C18:F18"/>
    <mergeCell ref="B33:B34"/>
    <mergeCell ref="C33:G34"/>
    <mergeCell ref="G29:J29"/>
    <mergeCell ref="G30:J30"/>
    <mergeCell ref="C29:F29"/>
    <mergeCell ref="C30:F30"/>
    <mergeCell ref="H157:J157"/>
    <mergeCell ref="G15:J15"/>
  </mergeCells>
  <printOptions horizontalCentered="1" verticalCentered="1"/>
  <pageMargins left="0.23622047244094491" right="0.23622047244094491" top="0.55118110236220474" bottom="0.55118110236220474" header="0.31496062992125984" footer="0.31496062992125984"/>
  <pageSetup paperSize="9" scale="90" orientation="portrait" horizontalDpi="4294967293"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3"/>
  <sheetViews>
    <sheetView topLeftCell="A31" workbookViewId="0">
      <selection activeCell="C46" sqref="C46"/>
    </sheetView>
  </sheetViews>
  <sheetFormatPr defaultRowHeight="12.75" x14ac:dyDescent="0.2"/>
  <cols>
    <col min="2" max="2" width="33.85546875" bestFit="1" customWidth="1"/>
    <col min="3" max="3" width="21" bestFit="1" customWidth="1"/>
    <col min="4" max="4" width="23" bestFit="1" customWidth="1"/>
    <col min="5" max="5" width="44" bestFit="1" customWidth="1"/>
  </cols>
  <sheetData>
    <row r="1" spans="1:5" ht="23.25" x14ac:dyDescent="0.35">
      <c r="A1" s="460" t="s">
        <v>106</v>
      </c>
      <c r="B1" s="460"/>
      <c r="C1" s="460"/>
      <c r="D1" s="460"/>
      <c r="E1" s="460"/>
    </row>
    <row r="2" spans="1:5" ht="23.25" x14ac:dyDescent="0.35">
      <c r="A2" s="11"/>
      <c r="B2" s="11"/>
      <c r="C2" s="11"/>
      <c r="D2" s="11"/>
      <c r="E2" s="11"/>
    </row>
    <row r="3" spans="1:5" ht="15" x14ac:dyDescent="0.2">
      <c r="A3" s="461" t="s">
        <v>107</v>
      </c>
      <c r="B3" s="461"/>
      <c r="C3" s="461"/>
      <c r="D3" s="461"/>
      <c r="E3" s="461"/>
    </row>
    <row r="4" spans="1:5" ht="13.5" thickBot="1" x14ac:dyDescent="0.25"/>
    <row r="5" spans="1:5" ht="13.5" thickTop="1" x14ac:dyDescent="0.2">
      <c r="A5" s="12" t="s">
        <v>108</v>
      </c>
      <c r="B5" s="12" t="s">
        <v>109</v>
      </c>
      <c r="C5" s="12" t="s">
        <v>110</v>
      </c>
      <c r="D5" s="13" t="s">
        <v>111</v>
      </c>
      <c r="E5" s="12" t="s">
        <v>6</v>
      </c>
    </row>
    <row r="6" spans="1:5" x14ac:dyDescent="0.2">
      <c r="A6" s="14">
        <v>1</v>
      </c>
      <c r="B6" s="15" t="s">
        <v>112</v>
      </c>
      <c r="C6" s="16" t="s">
        <v>113</v>
      </c>
      <c r="D6" s="17" t="s">
        <v>114</v>
      </c>
      <c r="E6" s="17" t="s">
        <v>115</v>
      </c>
    </row>
    <row r="7" spans="1:5" x14ac:dyDescent="0.2">
      <c r="A7" s="18">
        <v>2</v>
      </c>
      <c r="B7" s="19" t="s">
        <v>116</v>
      </c>
      <c r="C7" s="18" t="s">
        <v>117</v>
      </c>
      <c r="D7" s="19" t="s">
        <v>118</v>
      </c>
      <c r="E7" s="19" t="s">
        <v>119</v>
      </c>
    </row>
    <row r="8" spans="1:5" x14ac:dyDescent="0.2">
      <c r="A8" s="20">
        <v>3</v>
      </c>
      <c r="B8" s="21" t="s">
        <v>120</v>
      </c>
      <c r="C8" s="18" t="s">
        <v>121</v>
      </c>
      <c r="D8" s="22" t="s">
        <v>122</v>
      </c>
      <c r="E8" s="22" t="s">
        <v>123</v>
      </c>
    </row>
    <row r="9" spans="1:5" x14ac:dyDescent="0.2">
      <c r="A9" s="20">
        <v>4</v>
      </c>
      <c r="B9" s="23" t="s">
        <v>124</v>
      </c>
      <c r="C9" s="20" t="s">
        <v>125</v>
      </c>
      <c r="D9" s="22" t="s">
        <v>126</v>
      </c>
      <c r="E9" s="22" t="s">
        <v>127</v>
      </c>
    </row>
    <row r="10" spans="1:5" x14ac:dyDescent="0.2">
      <c r="A10" s="18">
        <v>5</v>
      </c>
      <c r="B10" s="23" t="s">
        <v>128</v>
      </c>
      <c r="C10" s="20" t="s">
        <v>129</v>
      </c>
      <c r="D10" s="19" t="s">
        <v>130</v>
      </c>
      <c r="E10" s="19" t="s">
        <v>127</v>
      </c>
    </row>
    <row r="11" spans="1:5" x14ac:dyDescent="0.2">
      <c r="A11" s="20">
        <v>6</v>
      </c>
      <c r="B11" s="23" t="s">
        <v>131</v>
      </c>
      <c r="C11" s="20" t="s">
        <v>132</v>
      </c>
      <c r="D11" s="22" t="s">
        <v>133</v>
      </c>
      <c r="E11" s="22" t="s">
        <v>127</v>
      </c>
    </row>
    <row r="12" spans="1:5" x14ac:dyDescent="0.2">
      <c r="A12" s="20">
        <v>7</v>
      </c>
      <c r="B12" s="24" t="s">
        <v>134</v>
      </c>
      <c r="C12" s="25" t="s">
        <v>135</v>
      </c>
      <c r="D12" s="22" t="s">
        <v>133</v>
      </c>
      <c r="E12" s="22" t="s">
        <v>127</v>
      </c>
    </row>
    <row r="13" spans="1:5" x14ac:dyDescent="0.2">
      <c r="A13" s="18">
        <v>8</v>
      </c>
      <c r="B13" s="23" t="s">
        <v>136</v>
      </c>
      <c r="C13" s="20" t="s">
        <v>137</v>
      </c>
      <c r="D13" s="19" t="s">
        <v>118</v>
      </c>
      <c r="E13" s="19" t="s">
        <v>138</v>
      </c>
    </row>
    <row r="14" spans="1:5" x14ac:dyDescent="0.2">
      <c r="A14" s="20">
        <v>9</v>
      </c>
      <c r="B14" s="26" t="s">
        <v>139</v>
      </c>
      <c r="C14" s="20" t="s">
        <v>140</v>
      </c>
      <c r="D14" s="22" t="s">
        <v>141</v>
      </c>
      <c r="E14" s="22" t="s">
        <v>127</v>
      </c>
    </row>
    <row r="15" spans="1:5" x14ac:dyDescent="0.2">
      <c r="A15" s="20">
        <v>10</v>
      </c>
      <c r="B15" s="27" t="s">
        <v>142</v>
      </c>
      <c r="C15" s="20" t="s">
        <v>143</v>
      </c>
      <c r="D15" s="19" t="s">
        <v>144</v>
      </c>
      <c r="E15" s="22" t="s">
        <v>127</v>
      </c>
    </row>
    <row r="16" spans="1:5" x14ac:dyDescent="0.2">
      <c r="A16" s="18">
        <v>11</v>
      </c>
      <c r="B16" s="23" t="s">
        <v>145</v>
      </c>
      <c r="C16" s="20" t="s">
        <v>146</v>
      </c>
      <c r="D16" s="19" t="s">
        <v>144</v>
      </c>
      <c r="E16" s="19" t="s">
        <v>147</v>
      </c>
    </row>
    <row r="17" spans="1:5" x14ac:dyDescent="0.2">
      <c r="A17" s="20">
        <v>12</v>
      </c>
      <c r="B17" s="26" t="s">
        <v>148</v>
      </c>
      <c r="C17" s="28" t="s">
        <v>149</v>
      </c>
      <c r="D17" s="22" t="s">
        <v>141</v>
      </c>
      <c r="E17" s="22" t="s">
        <v>127</v>
      </c>
    </row>
    <row r="18" spans="1:5" x14ac:dyDescent="0.2">
      <c r="A18" s="20">
        <v>13</v>
      </c>
      <c r="B18" s="23" t="s">
        <v>150</v>
      </c>
      <c r="C18" s="20" t="s">
        <v>151</v>
      </c>
      <c r="D18" s="22" t="s">
        <v>133</v>
      </c>
      <c r="E18" s="22" t="s">
        <v>127</v>
      </c>
    </row>
    <row r="19" spans="1:5" x14ac:dyDescent="0.2">
      <c r="A19" s="18">
        <v>14</v>
      </c>
      <c r="B19" s="23" t="s">
        <v>152</v>
      </c>
      <c r="C19" s="20" t="s">
        <v>153</v>
      </c>
      <c r="D19" s="19" t="s">
        <v>154</v>
      </c>
      <c r="E19" s="19" t="s">
        <v>155</v>
      </c>
    </row>
    <row r="20" spans="1:5" x14ac:dyDescent="0.2">
      <c r="A20" s="20">
        <v>15</v>
      </c>
      <c r="B20" s="23" t="s">
        <v>156</v>
      </c>
      <c r="C20" s="20" t="s">
        <v>157</v>
      </c>
      <c r="D20" s="19" t="s">
        <v>118</v>
      </c>
      <c r="E20" s="22" t="s">
        <v>158</v>
      </c>
    </row>
    <row r="21" spans="1:5" x14ac:dyDescent="0.2">
      <c r="A21" s="20">
        <v>16</v>
      </c>
      <c r="B21" s="23" t="s">
        <v>159</v>
      </c>
      <c r="C21" s="20" t="s">
        <v>160</v>
      </c>
      <c r="D21" s="22" t="s">
        <v>126</v>
      </c>
      <c r="E21" s="22" t="s">
        <v>161</v>
      </c>
    </row>
    <row r="22" spans="1:5" x14ac:dyDescent="0.2">
      <c r="A22" s="18">
        <v>17</v>
      </c>
      <c r="B22" s="23" t="s">
        <v>162</v>
      </c>
      <c r="C22" s="20" t="s">
        <v>163</v>
      </c>
      <c r="D22" s="19" t="s">
        <v>130</v>
      </c>
      <c r="E22" s="22" t="s">
        <v>161</v>
      </c>
    </row>
    <row r="23" spans="1:5" x14ac:dyDescent="0.2">
      <c r="A23" s="20">
        <v>18</v>
      </c>
      <c r="B23" s="23" t="s">
        <v>164</v>
      </c>
      <c r="C23" s="20" t="s">
        <v>165</v>
      </c>
      <c r="D23" s="19" t="s">
        <v>118</v>
      </c>
      <c r="E23" s="22" t="s">
        <v>166</v>
      </c>
    </row>
    <row r="24" spans="1:5" x14ac:dyDescent="0.2">
      <c r="A24" s="20">
        <v>19</v>
      </c>
      <c r="B24" s="26" t="s">
        <v>167</v>
      </c>
      <c r="C24" s="20" t="s">
        <v>168</v>
      </c>
      <c r="D24" s="22" t="s">
        <v>169</v>
      </c>
      <c r="E24" s="22" t="s">
        <v>161</v>
      </c>
    </row>
    <row r="25" spans="1:5" x14ac:dyDescent="0.2">
      <c r="A25" s="18">
        <v>20</v>
      </c>
      <c r="B25" s="22" t="s">
        <v>170</v>
      </c>
      <c r="C25" s="20" t="s">
        <v>171</v>
      </c>
      <c r="D25" s="19" t="s">
        <v>118</v>
      </c>
      <c r="E25" s="19" t="s">
        <v>172</v>
      </c>
    </row>
    <row r="26" spans="1:5" x14ac:dyDescent="0.2">
      <c r="A26" s="20">
        <v>21</v>
      </c>
      <c r="B26" s="21" t="s">
        <v>173</v>
      </c>
      <c r="C26" s="18" t="s">
        <v>174</v>
      </c>
      <c r="D26" s="19" t="s">
        <v>144</v>
      </c>
      <c r="E26" s="22" t="s">
        <v>175</v>
      </c>
    </row>
    <row r="27" spans="1:5" x14ac:dyDescent="0.2">
      <c r="A27" s="20">
        <v>22</v>
      </c>
      <c r="B27" s="26" t="s">
        <v>176</v>
      </c>
      <c r="C27" s="28" t="s">
        <v>177</v>
      </c>
      <c r="D27" s="22" t="s">
        <v>126</v>
      </c>
      <c r="E27" s="22" t="s">
        <v>178</v>
      </c>
    </row>
    <row r="28" spans="1:5" x14ac:dyDescent="0.2">
      <c r="A28" s="18">
        <v>23</v>
      </c>
      <c r="B28" s="26" t="s">
        <v>179</v>
      </c>
      <c r="C28" s="29" t="s">
        <v>180</v>
      </c>
      <c r="D28" s="22" t="s">
        <v>133</v>
      </c>
      <c r="E28" s="22" t="s">
        <v>178</v>
      </c>
    </row>
    <row r="29" spans="1:5" x14ac:dyDescent="0.2">
      <c r="A29" s="20">
        <v>24</v>
      </c>
      <c r="B29" s="23" t="s">
        <v>181</v>
      </c>
      <c r="C29" s="20" t="s">
        <v>182</v>
      </c>
      <c r="D29" s="19" t="s">
        <v>118</v>
      </c>
      <c r="E29" s="19" t="s">
        <v>183</v>
      </c>
    </row>
    <row r="30" spans="1:5" x14ac:dyDescent="0.2">
      <c r="A30" s="20">
        <v>25</v>
      </c>
      <c r="B30" s="26" t="s">
        <v>184</v>
      </c>
      <c r="C30" s="20" t="s">
        <v>185</v>
      </c>
      <c r="D30" s="22" t="s">
        <v>126</v>
      </c>
      <c r="E30" s="22" t="s">
        <v>178</v>
      </c>
    </row>
    <row r="31" spans="1:5" x14ac:dyDescent="0.2">
      <c r="A31" s="18">
        <v>26</v>
      </c>
      <c r="B31" s="26" t="s">
        <v>186</v>
      </c>
      <c r="C31" s="20" t="s">
        <v>187</v>
      </c>
      <c r="D31" s="22" t="s">
        <v>169</v>
      </c>
      <c r="E31" s="22" t="s">
        <v>178</v>
      </c>
    </row>
    <row r="32" spans="1:5" x14ac:dyDescent="0.2">
      <c r="A32" s="20">
        <v>27</v>
      </c>
      <c r="B32" s="22" t="s">
        <v>188</v>
      </c>
      <c r="C32" s="20" t="s">
        <v>189</v>
      </c>
      <c r="D32" s="19" t="s">
        <v>118</v>
      </c>
      <c r="E32" s="19" t="s">
        <v>190</v>
      </c>
    </row>
    <row r="33" spans="1:5" x14ac:dyDescent="0.2">
      <c r="A33" s="20">
        <v>28</v>
      </c>
      <c r="B33" s="23" t="s">
        <v>191</v>
      </c>
      <c r="C33" s="20" t="s">
        <v>192</v>
      </c>
      <c r="D33" s="19" t="s">
        <v>144</v>
      </c>
      <c r="E33" s="22" t="s">
        <v>193</v>
      </c>
    </row>
    <row r="34" spans="1:5" x14ac:dyDescent="0.2">
      <c r="A34" s="18">
        <v>29</v>
      </c>
      <c r="B34" s="26" t="s">
        <v>194</v>
      </c>
      <c r="C34" s="20" t="s">
        <v>195</v>
      </c>
      <c r="D34" s="22" t="s">
        <v>126</v>
      </c>
      <c r="E34" s="22" t="s">
        <v>196</v>
      </c>
    </row>
    <row r="35" spans="1:5" x14ac:dyDescent="0.2">
      <c r="A35" s="20">
        <v>30</v>
      </c>
      <c r="B35" s="26" t="s">
        <v>197</v>
      </c>
      <c r="C35" s="20" t="s">
        <v>198</v>
      </c>
      <c r="D35" s="22" t="s">
        <v>126</v>
      </c>
      <c r="E35" s="22" t="s">
        <v>196</v>
      </c>
    </row>
    <row r="36" spans="1:5" x14ac:dyDescent="0.2">
      <c r="A36" s="20">
        <v>31</v>
      </c>
      <c r="B36" s="23" t="s">
        <v>199</v>
      </c>
      <c r="C36" s="20" t="s">
        <v>200</v>
      </c>
      <c r="D36" s="19" t="s">
        <v>144</v>
      </c>
      <c r="E36" s="22" t="s">
        <v>201</v>
      </c>
    </row>
    <row r="37" spans="1:5" x14ac:dyDescent="0.2">
      <c r="A37" s="18">
        <v>32</v>
      </c>
      <c r="B37" s="23" t="s">
        <v>202</v>
      </c>
      <c r="C37" s="20" t="s">
        <v>203</v>
      </c>
      <c r="D37" s="22" t="s">
        <v>126</v>
      </c>
      <c r="E37" s="22" t="s">
        <v>196</v>
      </c>
    </row>
    <row r="38" spans="1:5" x14ac:dyDescent="0.2">
      <c r="A38" s="20">
        <v>33</v>
      </c>
      <c r="B38" s="26" t="s">
        <v>204</v>
      </c>
      <c r="C38" s="28" t="s">
        <v>205</v>
      </c>
      <c r="D38" s="22" t="s">
        <v>169</v>
      </c>
      <c r="E38" s="22" t="s">
        <v>196</v>
      </c>
    </row>
    <row r="39" spans="1:5" x14ac:dyDescent="0.2">
      <c r="A39" s="20">
        <v>34</v>
      </c>
      <c r="B39" s="26" t="s">
        <v>206</v>
      </c>
      <c r="C39" s="20" t="s">
        <v>207</v>
      </c>
      <c r="D39" s="22" t="s">
        <v>133</v>
      </c>
      <c r="E39" s="22" t="s">
        <v>196</v>
      </c>
    </row>
    <row r="40" spans="1:5" x14ac:dyDescent="0.2">
      <c r="A40" s="18">
        <v>35</v>
      </c>
      <c r="B40" s="43" t="s">
        <v>233</v>
      </c>
      <c r="C40" s="44" t="s">
        <v>234</v>
      </c>
      <c r="D40" s="45" t="s">
        <v>118</v>
      </c>
      <c r="E40" s="43" t="s">
        <v>235</v>
      </c>
    </row>
    <row r="41" spans="1:5" x14ac:dyDescent="0.2">
      <c r="A41" s="20">
        <v>36</v>
      </c>
      <c r="B41" s="46" t="s">
        <v>208</v>
      </c>
      <c r="C41" s="47" t="s">
        <v>209</v>
      </c>
      <c r="D41" s="48" t="s">
        <v>122</v>
      </c>
      <c r="E41" s="45" t="s">
        <v>236</v>
      </c>
    </row>
    <row r="42" spans="1:5" x14ac:dyDescent="0.2">
      <c r="A42" s="20">
        <v>37</v>
      </c>
      <c r="B42" s="23" t="s">
        <v>210</v>
      </c>
      <c r="C42" s="20" t="s">
        <v>211</v>
      </c>
      <c r="D42" s="22" t="s">
        <v>133</v>
      </c>
      <c r="E42" s="22" t="s">
        <v>212</v>
      </c>
    </row>
    <row r="43" spans="1:5" x14ac:dyDescent="0.2">
      <c r="A43" s="18">
        <v>38</v>
      </c>
      <c r="B43" s="46" t="s">
        <v>237</v>
      </c>
      <c r="C43" s="47" t="s">
        <v>238</v>
      </c>
      <c r="D43" s="48" t="s">
        <v>126</v>
      </c>
      <c r="E43" s="48" t="s">
        <v>239</v>
      </c>
    </row>
    <row r="44" spans="1:5" x14ac:dyDescent="0.2">
      <c r="A44" s="20">
        <v>39</v>
      </c>
      <c r="B44" s="46" t="s">
        <v>231</v>
      </c>
      <c r="C44" s="47" t="s">
        <v>240</v>
      </c>
      <c r="D44" s="48" t="s">
        <v>141</v>
      </c>
      <c r="E44" s="48" t="s">
        <v>239</v>
      </c>
    </row>
    <row r="45" spans="1:5" x14ac:dyDescent="0.2">
      <c r="A45" s="20">
        <v>40</v>
      </c>
      <c r="B45" s="26" t="s">
        <v>213</v>
      </c>
      <c r="C45" s="20" t="s">
        <v>214</v>
      </c>
      <c r="D45" s="22" t="s">
        <v>141</v>
      </c>
      <c r="E45" s="22" t="s">
        <v>212</v>
      </c>
    </row>
    <row r="46" spans="1:5" x14ac:dyDescent="0.2">
      <c r="A46" s="18">
        <v>41</v>
      </c>
      <c r="B46" s="23" t="s">
        <v>215</v>
      </c>
      <c r="C46" s="20" t="s">
        <v>216</v>
      </c>
      <c r="D46" s="22" t="s">
        <v>122</v>
      </c>
      <c r="E46" s="22" t="s">
        <v>217</v>
      </c>
    </row>
    <row r="47" spans="1:5" x14ac:dyDescent="0.2">
      <c r="A47" s="20">
        <v>42</v>
      </c>
      <c r="B47" s="26" t="s">
        <v>218</v>
      </c>
      <c r="C47" s="28" t="s">
        <v>219</v>
      </c>
      <c r="D47" s="22" t="s">
        <v>169</v>
      </c>
      <c r="E47" s="22" t="s">
        <v>212</v>
      </c>
    </row>
    <row r="48" spans="1:5" x14ac:dyDescent="0.2">
      <c r="A48" s="20">
        <v>43</v>
      </c>
      <c r="B48" s="23" t="s">
        <v>220</v>
      </c>
      <c r="C48" s="20" t="s">
        <v>221</v>
      </c>
      <c r="D48" s="22" t="s">
        <v>133</v>
      </c>
      <c r="E48" s="22" t="s">
        <v>212</v>
      </c>
    </row>
    <row r="49" spans="1:5" x14ac:dyDescent="0.2">
      <c r="A49" s="40">
        <v>44</v>
      </c>
      <c r="B49" s="26" t="s">
        <v>222</v>
      </c>
      <c r="C49" s="20" t="s">
        <v>223</v>
      </c>
      <c r="D49" s="22" t="s">
        <v>133</v>
      </c>
      <c r="E49" s="22" t="s">
        <v>212</v>
      </c>
    </row>
    <row r="50" spans="1:5" x14ac:dyDescent="0.2">
      <c r="A50" s="40"/>
      <c r="B50" s="41"/>
      <c r="C50" s="40"/>
      <c r="D50" s="42"/>
      <c r="E50" s="42"/>
    </row>
    <row r="51" spans="1:5" x14ac:dyDescent="0.2">
      <c r="A51" s="40"/>
      <c r="B51" s="41"/>
      <c r="C51" s="40"/>
      <c r="D51" s="42"/>
      <c r="E51" s="42"/>
    </row>
    <row r="52" spans="1:5" ht="13.5" thickBot="1" x14ac:dyDescent="0.25">
      <c r="A52" s="30"/>
      <c r="B52" s="31"/>
      <c r="C52" s="32"/>
      <c r="D52" s="33"/>
      <c r="E52" s="33"/>
    </row>
    <row r="53" spans="1:5" ht="13.5" thickTop="1" x14ac:dyDescent="0.2"/>
  </sheetData>
  <mergeCells count="2">
    <mergeCell ref="A1:E1"/>
    <mergeCell ref="A3:E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PENILAIAN A3 (5)</vt:lpstr>
      <vt:lpstr>PENILAIAN A3 (4)</vt:lpstr>
      <vt:lpstr>COVER</vt:lpstr>
      <vt:lpstr>Menu</vt:lpstr>
      <vt:lpstr>DATA SKP</vt:lpstr>
      <vt:lpstr>FORM SKP</vt:lpstr>
      <vt:lpstr>PENGUKURAN</vt:lpstr>
      <vt:lpstr>PERILAKU KERJA</vt:lpstr>
      <vt:lpstr>PENILAIAN</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DMS_Fispra Bappeda</dc:creator>
  <cp:lastModifiedBy>ASUS</cp:lastModifiedBy>
  <cp:lastPrinted>2020-01-14T07:16:34Z</cp:lastPrinted>
  <dcterms:created xsi:type="dcterms:W3CDTF">2017-11-15T04:27:38Z</dcterms:created>
  <dcterms:modified xsi:type="dcterms:W3CDTF">2020-01-15T04:39:54Z</dcterms:modified>
</cp:coreProperties>
</file>